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ys Golden\Desktop\"/>
    </mc:Choice>
  </mc:AlternateContent>
  <xr:revisionPtr revIDLastSave="0" documentId="13_ncr:1_{D8264DDE-93FF-496F-BFF0-F10719EFD97B}" xr6:coauthVersionLast="47" xr6:coauthVersionMax="47" xr10:uidLastSave="{00000000-0000-0000-0000-000000000000}"/>
  <bookViews>
    <workbookView xWindow="-108" yWindow="-108" windowWidth="23256" windowHeight="14016" xr2:uid="{5B190186-7C14-4F0F-A7FB-FEB87351FDE2}"/>
  </bookViews>
  <sheets>
    <sheet name="Sheet1" sheetId="1" r:id="rId1"/>
  </sheets>
  <externalReferences>
    <externalReference r:id="rId2"/>
  </externalReferences>
  <definedNames>
    <definedName name="ChLvls">[1]Start!$H$56:$H$75</definedName>
    <definedName name="InvokeSelect">[1]Spells!$CE$58:$CE$65</definedName>
    <definedName name="Lvl">[1]Start!$C$53</definedName>
    <definedName name="RogueLvl">[1]RefDat!$U$11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0" i="1" l="1"/>
  <c r="J650" i="1"/>
  <c r="I650" i="1"/>
  <c r="H650" i="1"/>
  <c r="G650" i="1"/>
  <c r="F650" i="1"/>
  <c r="E650" i="1"/>
  <c r="D650" i="1"/>
  <c r="C650" i="1"/>
  <c r="A650" i="1"/>
  <c r="G649" i="1"/>
  <c r="F649" i="1"/>
  <c r="G648" i="1"/>
  <c r="F648" i="1"/>
  <c r="G647" i="1"/>
  <c r="F647" i="1"/>
  <c r="G646" i="1"/>
  <c r="F646" i="1"/>
  <c r="G645" i="1"/>
  <c r="F645" i="1"/>
  <c r="G644" i="1"/>
  <c r="F644" i="1"/>
  <c r="G643" i="1"/>
  <c r="F643" i="1"/>
  <c r="G642" i="1"/>
  <c r="F642" i="1"/>
  <c r="G641" i="1"/>
  <c r="F641" i="1"/>
  <c r="G640" i="1"/>
  <c r="F640" i="1"/>
  <c r="G639" i="1"/>
  <c r="F639" i="1"/>
  <c r="G638" i="1"/>
  <c r="F638" i="1"/>
  <c r="G637" i="1"/>
  <c r="F637" i="1"/>
  <c r="G636" i="1"/>
  <c r="F636" i="1"/>
  <c r="G635" i="1"/>
  <c r="F635" i="1"/>
  <c r="G634" i="1"/>
  <c r="F634" i="1"/>
  <c r="G633" i="1"/>
  <c r="F633" i="1"/>
  <c r="G632" i="1"/>
  <c r="F632" i="1"/>
  <c r="G631" i="1"/>
  <c r="F631" i="1"/>
  <c r="G630" i="1"/>
  <c r="F630" i="1"/>
  <c r="G629" i="1"/>
  <c r="F629" i="1"/>
  <c r="G628" i="1"/>
  <c r="F628" i="1"/>
  <c r="K616" i="1"/>
  <c r="J616" i="1"/>
  <c r="I616" i="1"/>
  <c r="H616" i="1"/>
  <c r="G616" i="1"/>
  <c r="F616" i="1"/>
  <c r="E616" i="1"/>
  <c r="D616" i="1"/>
  <c r="C616" i="1"/>
  <c r="A616" i="1"/>
  <c r="G615" i="1"/>
  <c r="F615" i="1"/>
  <c r="G614" i="1"/>
  <c r="F614" i="1"/>
  <c r="G613" i="1"/>
  <c r="F613" i="1"/>
  <c r="G612" i="1"/>
  <c r="F612" i="1"/>
  <c r="G611" i="1"/>
  <c r="F611" i="1"/>
  <c r="G610" i="1"/>
  <c r="F610" i="1"/>
  <c r="G609" i="1"/>
  <c r="F609" i="1"/>
  <c r="G608" i="1"/>
  <c r="F608" i="1"/>
  <c r="G607" i="1"/>
  <c r="F607" i="1"/>
  <c r="G606" i="1"/>
  <c r="F606" i="1"/>
  <c r="G605" i="1"/>
  <c r="F605" i="1"/>
  <c r="G604" i="1"/>
  <c r="F604" i="1"/>
  <c r="G603" i="1"/>
  <c r="F603" i="1"/>
  <c r="G602" i="1"/>
  <c r="F602" i="1"/>
  <c r="G601" i="1"/>
  <c r="F601" i="1"/>
  <c r="G600" i="1"/>
  <c r="F600" i="1"/>
  <c r="G599" i="1"/>
  <c r="F599" i="1"/>
  <c r="G598" i="1"/>
  <c r="F598" i="1"/>
  <c r="G597" i="1"/>
  <c r="F597" i="1"/>
  <c r="G596" i="1"/>
  <c r="F596" i="1"/>
  <c r="G595" i="1"/>
  <c r="F595" i="1"/>
  <c r="G594" i="1"/>
  <c r="F594" i="1"/>
  <c r="G593" i="1"/>
  <c r="F593" i="1"/>
  <c r="G592" i="1"/>
  <c r="F592" i="1"/>
  <c r="G591" i="1"/>
  <c r="F591" i="1"/>
  <c r="G590" i="1"/>
  <c r="F590" i="1"/>
  <c r="G589" i="1"/>
  <c r="F589" i="1"/>
  <c r="G588" i="1"/>
  <c r="F588" i="1"/>
  <c r="G587" i="1"/>
  <c r="F587" i="1"/>
  <c r="G586" i="1"/>
  <c r="F586" i="1"/>
  <c r="K574" i="1"/>
  <c r="J574" i="1"/>
  <c r="I574" i="1"/>
  <c r="H574" i="1"/>
  <c r="G574" i="1"/>
  <c r="F574" i="1"/>
  <c r="E574" i="1"/>
  <c r="D574" i="1"/>
  <c r="C574" i="1"/>
  <c r="A574" i="1"/>
  <c r="G573" i="1"/>
  <c r="F573" i="1"/>
  <c r="G572" i="1"/>
  <c r="F572" i="1"/>
  <c r="G571" i="1"/>
  <c r="F571" i="1"/>
  <c r="G570" i="1"/>
  <c r="F570" i="1"/>
  <c r="G569" i="1"/>
  <c r="F569" i="1"/>
  <c r="G568" i="1"/>
  <c r="F568" i="1"/>
  <c r="G567" i="1"/>
  <c r="F567" i="1"/>
  <c r="G566" i="1"/>
  <c r="F566" i="1"/>
  <c r="G565" i="1"/>
  <c r="F565" i="1"/>
  <c r="G564" i="1"/>
  <c r="F564" i="1"/>
  <c r="G563" i="1"/>
  <c r="F563" i="1"/>
  <c r="G562" i="1"/>
  <c r="F562" i="1"/>
  <c r="G561" i="1"/>
  <c r="F561" i="1"/>
  <c r="G560" i="1"/>
  <c r="F560" i="1"/>
  <c r="G559" i="1"/>
  <c r="F559" i="1"/>
  <c r="G558" i="1"/>
  <c r="F558" i="1"/>
  <c r="G557" i="1"/>
  <c r="F557" i="1"/>
  <c r="G556" i="1"/>
  <c r="F556" i="1"/>
  <c r="G555" i="1"/>
  <c r="F555" i="1"/>
  <c r="G554" i="1"/>
  <c r="F554" i="1"/>
  <c r="G553" i="1"/>
  <c r="F553" i="1"/>
  <c r="G552" i="1"/>
  <c r="F552" i="1"/>
  <c r="G551" i="1"/>
  <c r="F551" i="1"/>
  <c r="G550" i="1"/>
  <c r="F550" i="1"/>
  <c r="G549" i="1"/>
  <c r="F549" i="1"/>
  <c r="G548" i="1"/>
  <c r="F548" i="1"/>
  <c r="G547" i="1"/>
  <c r="F547" i="1"/>
  <c r="G546" i="1"/>
  <c r="F546" i="1"/>
  <c r="G545" i="1"/>
  <c r="F545" i="1"/>
  <c r="G544" i="1"/>
  <c r="F544" i="1"/>
  <c r="K532" i="1"/>
  <c r="J532" i="1"/>
  <c r="I532" i="1"/>
  <c r="H532" i="1"/>
  <c r="G532" i="1"/>
  <c r="F532" i="1"/>
  <c r="E532" i="1"/>
  <c r="D532" i="1"/>
  <c r="C532" i="1"/>
  <c r="A532" i="1"/>
  <c r="G531" i="1"/>
  <c r="F531" i="1"/>
  <c r="G530" i="1"/>
  <c r="F530" i="1"/>
  <c r="G529" i="1"/>
  <c r="F529" i="1"/>
  <c r="G528" i="1"/>
  <c r="F528" i="1"/>
  <c r="G527" i="1"/>
  <c r="F527" i="1"/>
  <c r="G526" i="1"/>
  <c r="F526" i="1"/>
  <c r="G525" i="1"/>
  <c r="F525" i="1"/>
  <c r="G524" i="1"/>
  <c r="F524" i="1"/>
  <c r="G523" i="1"/>
  <c r="F523" i="1"/>
  <c r="G522" i="1"/>
  <c r="F522" i="1"/>
  <c r="G521" i="1"/>
  <c r="F521" i="1"/>
  <c r="G520" i="1"/>
  <c r="F520" i="1"/>
  <c r="G519" i="1"/>
  <c r="F519" i="1"/>
  <c r="G518" i="1"/>
  <c r="F518" i="1"/>
  <c r="G517" i="1"/>
  <c r="F517" i="1"/>
  <c r="G516" i="1"/>
  <c r="F516" i="1"/>
  <c r="G515" i="1"/>
  <c r="F515" i="1"/>
  <c r="G514" i="1"/>
  <c r="F514" i="1"/>
  <c r="G513" i="1"/>
  <c r="F513" i="1"/>
  <c r="G512" i="1"/>
  <c r="F512" i="1"/>
  <c r="G511" i="1"/>
  <c r="F511" i="1"/>
  <c r="G510" i="1"/>
  <c r="F510" i="1"/>
  <c r="G509" i="1"/>
  <c r="F509" i="1"/>
  <c r="G508" i="1"/>
  <c r="F508" i="1"/>
  <c r="G507" i="1"/>
  <c r="F507" i="1"/>
  <c r="G506" i="1"/>
  <c r="F506" i="1"/>
  <c r="G505" i="1"/>
  <c r="F505" i="1"/>
  <c r="G504" i="1"/>
  <c r="F504" i="1"/>
  <c r="G503" i="1"/>
  <c r="F503" i="1"/>
  <c r="G502" i="1"/>
  <c r="F502" i="1"/>
  <c r="G501" i="1"/>
  <c r="F501" i="1"/>
  <c r="G500" i="1"/>
  <c r="F500" i="1"/>
  <c r="G499" i="1"/>
  <c r="F499" i="1"/>
  <c r="G498" i="1"/>
  <c r="F498" i="1"/>
  <c r="G497" i="1"/>
  <c r="F497" i="1"/>
  <c r="G496" i="1"/>
  <c r="F496" i="1"/>
  <c r="G495" i="1"/>
  <c r="F495" i="1"/>
  <c r="G494" i="1"/>
  <c r="F494" i="1"/>
  <c r="G493" i="1"/>
  <c r="F493" i="1"/>
  <c r="G492" i="1"/>
  <c r="F492" i="1"/>
  <c r="G491" i="1"/>
  <c r="F491" i="1"/>
  <c r="G490" i="1"/>
  <c r="F490" i="1"/>
  <c r="G489" i="1"/>
  <c r="F489" i="1"/>
  <c r="G488" i="1"/>
  <c r="F488" i="1"/>
  <c r="G487" i="1"/>
  <c r="F487" i="1"/>
  <c r="G486" i="1"/>
  <c r="F486" i="1"/>
  <c r="G485" i="1"/>
  <c r="F485" i="1"/>
  <c r="G484" i="1"/>
  <c r="F484" i="1"/>
  <c r="G483" i="1"/>
  <c r="F483" i="1"/>
  <c r="G482" i="1"/>
  <c r="F482" i="1"/>
  <c r="G481" i="1"/>
  <c r="F481" i="1"/>
  <c r="G480" i="1"/>
  <c r="F480" i="1"/>
  <c r="G479" i="1"/>
  <c r="F479" i="1"/>
  <c r="K467" i="1"/>
  <c r="J467" i="1"/>
  <c r="I467" i="1"/>
  <c r="H467" i="1"/>
  <c r="G467" i="1"/>
  <c r="F467" i="1"/>
  <c r="E467" i="1"/>
  <c r="D467" i="1"/>
  <c r="C467" i="1"/>
  <c r="A467" i="1"/>
  <c r="G466" i="1"/>
  <c r="F466" i="1"/>
  <c r="G465" i="1"/>
  <c r="F465" i="1"/>
  <c r="G464" i="1"/>
  <c r="F464" i="1"/>
  <c r="G463" i="1"/>
  <c r="F463" i="1"/>
  <c r="G462" i="1"/>
  <c r="F462" i="1"/>
  <c r="G461" i="1"/>
  <c r="F461" i="1"/>
  <c r="G460" i="1"/>
  <c r="F460" i="1"/>
  <c r="G459" i="1"/>
  <c r="F459" i="1"/>
  <c r="G458" i="1"/>
  <c r="F458" i="1"/>
  <c r="G457" i="1"/>
  <c r="F457" i="1"/>
  <c r="G456" i="1"/>
  <c r="F456" i="1"/>
  <c r="G455" i="1"/>
  <c r="F455" i="1"/>
  <c r="G454" i="1"/>
  <c r="F454" i="1"/>
  <c r="G453" i="1"/>
  <c r="F453" i="1"/>
  <c r="G452" i="1"/>
  <c r="F452" i="1"/>
  <c r="G451" i="1"/>
  <c r="F451" i="1"/>
  <c r="G450" i="1"/>
  <c r="F450" i="1"/>
  <c r="G449" i="1"/>
  <c r="F449" i="1"/>
  <c r="G448" i="1"/>
  <c r="F448" i="1"/>
  <c r="G447" i="1"/>
  <c r="F447" i="1"/>
  <c r="G446" i="1"/>
  <c r="F446" i="1"/>
  <c r="G445" i="1"/>
  <c r="F445" i="1"/>
  <c r="G444" i="1"/>
  <c r="F444" i="1"/>
  <c r="G443" i="1"/>
  <c r="F443" i="1"/>
  <c r="G442" i="1"/>
  <c r="F442" i="1"/>
  <c r="G441" i="1"/>
  <c r="F441" i="1"/>
  <c r="G440" i="1"/>
  <c r="F440" i="1"/>
  <c r="G439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2" i="1"/>
  <c r="F432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5" i="1"/>
  <c r="F425" i="1"/>
  <c r="G424" i="1"/>
  <c r="F424" i="1"/>
  <c r="G423" i="1"/>
  <c r="F423" i="1"/>
  <c r="G422" i="1"/>
  <c r="F422" i="1"/>
  <c r="G421" i="1"/>
  <c r="F421" i="1"/>
  <c r="G420" i="1"/>
  <c r="F420" i="1"/>
  <c r="G419" i="1"/>
  <c r="F419" i="1"/>
  <c r="G418" i="1"/>
  <c r="F418" i="1"/>
  <c r="G417" i="1"/>
  <c r="F417" i="1"/>
  <c r="G416" i="1"/>
  <c r="F416" i="1"/>
  <c r="G415" i="1"/>
  <c r="F415" i="1"/>
  <c r="G414" i="1"/>
  <c r="F414" i="1"/>
  <c r="G413" i="1"/>
  <c r="F413" i="1"/>
  <c r="G412" i="1"/>
  <c r="F412" i="1"/>
  <c r="G411" i="1"/>
  <c r="F411" i="1"/>
  <c r="G410" i="1"/>
  <c r="F410" i="1"/>
  <c r="G409" i="1"/>
  <c r="F409" i="1"/>
  <c r="G408" i="1"/>
  <c r="F408" i="1"/>
  <c r="G407" i="1"/>
  <c r="F407" i="1"/>
  <c r="G406" i="1"/>
  <c r="F406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K384" i="1"/>
  <c r="J384" i="1"/>
  <c r="I384" i="1"/>
  <c r="H384" i="1"/>
  <c r="G384" i="1"/>
  <c r="F384" i="1"/>
  <c r="E384" i="1"/>
  <c r="D384" i="1"/>
  <c r="C384" i="1"/>
  <c r="A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9" i="1"/>
  <c r="F369" i="1"/>
  <c r="G368" i="1"/>
  <c r="F368" i="1"/>
  <c r="G367" i="1"/>
  <c r="F367" i="1"/>
  <c r="G366" i="1"/>
  <c r="F366" i="1"/>
  <c r="G365" i="1"/>
  <c r="F365" i="1"/>
  <c r="G364" i="1"/>
  <c r="F364" i="1"/>
  <c r="G363" i="1"/>
  <c r="F363" i="1"/>
  <c r="G362" i="1"/>
  <c r="F362" i="1"/>
  <c r="G361" i="1"/>
  <c r="F361" i="1"/>
  <c r="G360" i="1"/>
  <c r="F360" i="1"/>
  <c r="G359" i="1"/>
  <c r="F359" i="1"/>
  <c r="G358" i="1"/>
  <c r="F358" i="1"/>
  <c r="G357" i="1"/>
  <c r="F357" i="1"/>
  <c r="G356" i="1"/>
  <c r="F356" i="1"/>
  <c r="G355" i="1"/>
  <c r="F355" i="1"/>
  <c r="G354" i="1"/>
  <c r="F354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7" i="1"/>
  <c r="F347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7" i="1"/>
  <c r="F337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K310" i="1"/>
  <c r="J310" i="1"/>
  <c r="I310" i="1"/>
  <c r="H310" i="1"/>
  <c r="G310" i="1"/>
  <c r="F310" i="1"/>
  <c r="E310" i="1"/>
  <c r="D310" i="1"/>
  <c r="C310" i="1"/>
  <c r="A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K217" i="1"/>
  <c r="J217" i="1"/>
  <c r="I217" i="1"/>
  <c r="H217" i="1"/>
  <c r="G217" i="1"/>
  <c r="F217" i="1"/>
  <c r="E217" i="1"/>
  <c r="D217" i="1"/>
  <c r="C217" i="1"/>
  <c r="A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D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J49" i="1"/>
  <c r="G49" i="1"/>
  <c r="F49" i="1"/>
  <c r="G48" i="1"/>
  <c r="F48" i="1"/>
  <c r="J47" i="1"/>
  <c r="G47" i="1"/>
  <c r="F47" i="1"/>
  <c r="G46" i="1"/>
  <c r="F46" i="1"/>
  <c r="J45" i="1"/>
  <c r="G45" i="1"/>
  <c r="F45" i="1"/>
  <c r="J44" i="1"/>
  <c r="G44" i="1"/>
  <c r="F44" i="1"/>
  <c r="J43" i="1"/>
  <c r="G43" i="1"/>
  <c r="F43" i="1"/>
  <c r="G42" i="1"/>
  <c r="F42" i="1"/>
  <c r="G41" i="1"/>
  <c r="F41" i="1"/>
  <c r="D41" i="1"/>
  <c r="G40" i="1"/>
  <c r="F40" i="1"/>
  <c r="J39" i="1"/>
  <c r="G39" i="1"/>
  <c r="F39" i="1"/>
  <c r="G38" i="1"/>
  <c r="F38" i="1"/>
  <c r="G37" i="1"/>
  <c r="F37" i="1"/>
  <c r="J36" i="1"/>
  <c r="G36" i="1"/>
  <c r="F36" i="1"/>
  <c r="G35" i="1"/>
  <c r="F35" i="1"/>
  <c r="J34" i="1"/>
  <c r="G34" i="1"/>
  <c r="F34" i="1"/>
  <c r="J33" i="1"/>
  <c r="G33" i="1"/>
  <c r="F33" i="1"/>
  <c r="J32" i="1"/>
  <c r="G32" i="1"/>
  <c r="F32" i="1"/>
  <c r="G31" i="1"/>
  <c r="F31" i="1"/>
  <c r="J30" i="1"/>
  <c r="G30" i="1"/>
  <c r="F30" i="1"/>
  <c r="G29" i="1"/>
  <c r="F29" i="1"/>
  <c r="G28" i="1"/>
  <c r="F28" i="1"/>
  <c r="J27" i="1"/>
  <c r="G27" i="1"/>
  <c r="F27" i="1"/>
  <c r="G26" i="1"/>
  <c r="F26" i="1"/>
  <c r="G25" i="1"/>
  <c r="F25" i="1"/>
  <c r="G24" i="1"/>
  <c r="F24" i="1"/>
  <c r="G23" i="1"/>
  <c r="F23" i="1"/>
  <c r="J22" i="1"/>
  <c r="G22" i="1"/>
  <c r="F22" i="1"/>
  <c r="G21" i="1"/>
  <c r="F21" i="1"/>
  <c r="J20" i="1"/>
  <c r="G20" i="1"/>
  <c r="F20" i="1"/>
  <c r="J19" i="1"/>
  <c r="G19" i="1"/>
  <c r="F19" i="1"/>
  <c r="G18" i="1"/>
  <c r="F18" i="1"/>
  <c r="G17" i="1"/>
  <c r="F17" i="1"/>
  <c r="G16" i="1"/>
  <c r="F16" i="1"/>
  <c r="J15" i="1"/>
  <c r="G15" i="1"/>
  <c r="F15" i="1"/>
  <c r="G14" i="1"/>
  <c r="F14" i="1"/>
  <c r="J13" i="1"/>
  <c r="G13" i="1"/>
  <c r="F13" i="1"/>
  <c r="G12" i="1"/>
  <c r="F12" i="1"/>
  <c r="G11" i="1"/>
  <c r="F11" i="1"/>
  <c r="D11" i="1"/>
  <c r="G10" i="1"/>
  <c r="F10" i="1"/>
  <c r="G9" i="1"/>
  <c r="F9" i="1"/>
  <c r="J8" i="1"/>
  <c r="G8" i="1"/>
  <c r="F8" i="1"/>
  <c r="G7" i="1"/>
  <c r="F7" i="1"/>
  <c r="J6" i="1"/>
  <c r="G6" i="1"/>
  <c r="F6" i="1"/>
  <c r="G5" i="1"/>
  <c r="F5" i="1"/>
  <c r="G4" i="1"/>
  <c r="F4" i="1"/>
  <c r="J3" i="1"/>
  <c r="G3" i="1"/>
  <c r="F3" i="1"/>
</calcChain>
</file>

<file path=xl/sharedStrings.xml><?xml version="1.0" encoding="utf-8"?>
<sst xmlns="http://schemas.openxmlformats.org/spreadsheetml/2006/main" count="4567" uniqueCount="1379">
  <si>
    <t>CANTRIPS</t>
  </si>
  <si>
    <t>Acid Splash</t>
  </si>
  <si>
    <t>1 act</t>
  </si>
  <si>
    <t>60 ft</t>
  </si>
  <si>
    <t>instant</t>
  </si>
  <si>
    <t>V,S</t>
  </si>
  <si>
    <t>Conj</t>
  </si>
  <si>
    <t>PHB 211</t>
  </si>
  <si>
    <t>1 hour</t>
  </si>
  <si>
    <t>Touch</t>
  </si>
  <si>
    <t>V,S,M</t>
  </si>
  <si>
    <t>Div</t>
  </si>
  <si>
    <t>DM I 9</t>
  </si>
  <si>
    <t>Blade Ward</t>
  </si>
  <si>
    <t>Self</t>
  </si>
  <si>
    <t>1 round</t>
  </si>
  <si>
    <t>Abj</t>
  </si>
  <si>
    <t>Resist bludgeoning, piercing and slashing until your next turn</t>
  </si>
  <si>
    <t>PHB 218</t>
  </si>
  <si>
    <t>Necro</t>
  </si>
  <si>
    <t>DAPC 25</t>
  </si>
  <si>
    <t>20 ft</t>
  </si>
  <si>
    <t>1 min</t>
  </si>
  <si>
    <t>SCPC 15</t>
  </si>
  <si>
    <t>Booming Blade</t>
  </si>
  <si>
    <t>5 ft</t>
  </si>
  <si>
    <t>V,M</t>
  </si>
  <si>
    <t>Evo</t>
  </si>
  <si>
    <t>Melee attack, then 1d8 thunder if target moves</t>
  </si>
  <si>
    <t>SCAG 142</t>
  </si>
  <si>
    <t>Chill Touch</t>
  </si>
  <si>
    <t>120 ft</t>
  </si>
  <si>
    <t>PHB 221</t>
  </si>
  <si>
    <t>Control Flames</t>
  </si>
  <si>
    <t>instant or 1 hour</t>
  </si>
  <si>
    <t>S</t>
  </si>
  <si>
    <t>Trans</t>
  </si>
  <si>
    <t>Control a flame smaller than 5 ft by 5 ft, various effects</t>
  </si>
  <si>
    <t>XGE 152</t>
  </si>
  <si>
    <t>Create Bonfire</t>
  </si>
  <si>
    <t>Con, 1 min</t>
  </si>
  <si>
    <t>Dancing Lights</t>
  </si>
  <si>
    <t>Create four 10 ft. radius lights, use bonus action to move lights up to 60 ft., max 20 ft. between lights</t>
  </si>
  <si>
    <t>PHB 230</t>
  </si>
  <si>
    <t>Druidcraft</t>
  </si>
  <si>
    <t>30 ft</t>
  </si>
  <si>
    <t>Create a small natural item or other various harmless effects</t>
  </si>
  <si>
    <t>PHB 236</t>
  </si>
  <si>
    <t>DAPC 27</t>
  </si>
  <si>
    <t>Eldritch Blast</t>
  </si>
  <si>
    <t>1 beam(s), each targets 1 creature, 1d10 force damage</t>
  </si>
  <si>
    <t>PHB 237</t>
  </si>
  <si>
    <t>Encode Thoughts</t>
  </si>
  <si>
    <t>Up to 8 hours</t>
  </si>
  <si>
    <t>Ench</t>
  </si>
  <si>
    <t>Place memory in energy string, or read memory from one. Can encode thoughts read from others.</t>
  </si>
  <si>
    <t>GGR 47</t>
  </si>
  <si>
    <t>Fire Bolt</t>
  </si>
  <si>
    <t>PHB 242</t>
  </si>
  <si>
    <t>DM I 11</t>
  </si>
  <si>
    <t>S,M (cartridge)</t>
  </si>
  <si>
    <t>GC 25</t>
  </si>
  <si>
    <t>Friends</t>
  </si>
  <si>
    <t>S,M</t>
  </si>
  <si>
    <t>Gain advantage on Cha checks vs. one creature, creature becomes hostile to you when spell ends</t>
  </si>
  <si>
    <t>PHB 244</t>
  </si>
  <si>
    <t>Frostbite</t>
  </si>
  <si>
    <t>XGE 156</t>
  </si>
  <si>
    <t>SCPC 17</t>
  </si>
  <si>
    <t>Green-Flame Blade</t>
  </si>
  <si>
    <t>Melee attack, regular damage to target, ability mod fire to 1 creature within 5 ft</t>
  </si>
  <si>
    <t>SCAG 143</t>
  </si>
  <si>
    <t>Guidance</t>
  </si>
  <si>
    <t>1 touched creature may add 1d4 to one ability check once</t>
  </si>
  <si>
    <t>PHB 248</t>
  </si>
  <si>
    <t>Gust</t>
  </si>
  <si>
    <t>Various effects: push a creature 5 ft, push a small object 10 ft, or creature a harmless effect</t>
  </si>
  <si>
    <t>XGE 157</t>
  </si>
  <si>
    <t>Hand of Radiance</t>
  </si>
  <si>
    <t>UA: Starter Spells</t>
  </si>
  <si>
    <t>Infestation</t>
  </si>
  <si>
    <t>XGE 158</t>
  </si>
  <si>
    <t>DAPC 28</t>
  </si>
  <si>
    <t>Light</t>
  </si>
  <si>
    <t>1 touched object sheds bright light in a 20 ft radius and dim light for another 20 ft</t>
  </si>
  <si>
    <t>PHB 255</t>
  </si>
  <si>
    <t>Lightning Lure</t>
  </si>
  <si>
    <t>15 ft</t>
  </si>
  <si>
    <t>V</t>
  </si>
  <si>
    <t>Mage Hand</t>
  </si>
  <si>
    <t>Create a spectral hand you control that can lift/move up to 10 lbs</t>
  </si>
  <si>
    <t>PHB 256</t>
  </si>
  <si>
    <t>Magic Stone</t>
  </si>
  <si>
    <t>1 bon</t>
  </si>
  <si>
    <t>3 touched pebbles become magic weapons withrange of 60 ft, 1d6 + ability modifier bludgeoning</t>
  </si>
  <si>
    <t>XGE 160</t>
  </si>
  <si>
    <t>Mending</t>
  </si>
  <si>
    <t>Repair a single tear or break in an object you touch no larger than 1 foot in any direction</t>
  </si>
  <si>
    <t>PHB 259</t>
  </si>
  <si>
    <t>Message</t>
  </si>
  <si>
    <t>1 creature receives a whispered message and can reply in the same manner</t>
  </si>
  <si>
    <t>Mind Silver</t>
  </si>
  <si>
    <t>UA: Sorcerer &amp; Warlock</t>
  </si>
  <si>
    <t>Minor Illusion</t>
  </si>
  <si>
    <t>Ill</t>
  </si>
  <si>
    <t>Create a simple sound/image illusion, Int (Investigation) check reveals it to be false</t>
  </si>
  <si>
    <t>PHB 260</t>
  </si>
  <si>
    <t>Mold Earth</t>
  </si>
  <si>
    <t>Manipulate a 5 ft cube of dirt, various effects</t>
  </si>
  <si>
    <t>XGE 162</t>
  </si>
  <si>
    <t>SCPC 18</t>
  </si>
  <si>
    <t>Poison Spray</t>
  </si>
  <si>
    <t>PHB 266</t>
  </si>
  <si>
    <t>Prestidigitation</t>
  </si>
  <si>
    <t>10 ft</t>
  </si>
  <si>
    <t>Up to 1 hour</t>
  </si>
  <si>
    <t>Create various minor physical and sensory effects</t>
  </si>
  <si>
    <t>PHB 267</t>
  </si>
  <si>
    <t>Primal Savagery</t>
  </si>
  <si>
    <t>XGE 163</t>
  </si>
  <si>
    <t>Produce Flame</t>
  </si>
  <si>
    <t>10 min</t>
  </si>
  <si>
    <t>PHB 269</t>
  </si>
  <si>
    <t>DM XIV 12</t>
  </si>
  <si>
    <t>Ray of Frost</t>
  </si>
  <si>
    <t>PHB 271</t>
  </si>
  <si>
    <t>Resistance</t>
  </si>
  <si>
    <t>1 creature adds 1d4 to one saving throw of its choice</t>
  </si>
  <si>
    <t>PHB 272</t>
  </si>
  <si>
    <t>Sacred Flame</t>
  </si>
  <si>
    <t>Shape Water</t>
  </si>
  <si>
    <t>Manipulate a 5 ft cube of water, various effects</t>
  </si>
  <si>
    <t>XGE 164</t>
  </si>
  <si>
    <t>Shillelagh</t>
  </si>
  <si>
    <t>Use your spellcasting ability to attack with a quarterstaff which deals 1d8 and is magical</t>
  </si>
  <si>
    <t>PHB 275</t>
  </si>
  <si>
    <t>Shocking Grasp</t>
  </si>
  <si>
    <t>Spare the Dying</t>
  </si>
  <si>
    <t>Stabilize dying creature with 0 HP; ineffective on undead/constructs</t>
  </si>
  <si>
    <t>PHB 277</t>
  </si>
  <si>
    <t>Sword Burst</t>
  </si>
  <si>
    <t>Creatures within 5 ft take 1d6 force, Dex save negates</t>
  </si>
  <si>
    <t>Thaumaturgy</t>
  </si>
  <si>
    <t>Minor wonder, voice booms, flames flicker, ground tremors, ominous sounds, etc. (see spell)</t>
  </si>
  <si>
    <t>PHB 282</t>
  </si>
  <si>
    <t>Thorn Whip</t>
  </si>
  <si>
    <t>Thunderclap</t>
  </si>
  <si>
    <t>XGE 168</t>
  </si>
  <si>
    <t>DM I 16</t>
  </si>
  <si>
    <t>Toll the Dead</t>
  </si>
  <si>
    <t>XGE 169</t>
  </si>
  <si>
    <t>True Strike</t>
  </si>
  <si>
    <t>Con, 1 round</t>
  </si>
  <si>
    <t>Choose 1 target in range; advantage on next attack against it within duration</t>
  </si>
  <si>
    <t>PHB 284</t>
  </si>
  <si>
    <t>DAPC 31</t>
  </si>
  <si>
    <t>Vicious Mockery</t>
  </si>
  <si>
    <t>PHB 285</t>
  </si>
  <si>
    <t>Virtue</t>
  </si>
  <si>
    <t>1 creature gains 1d4 + spellcasting modifier temp hp</t>
  </si>
  <si>
    <t>DM XIV 14</t>
  </si>
  <si>
    <t>Word of Radiance</t>
  </si>
  <si>
    <t>XGE 171</t>
  </si>
  <si>
    <t>1ST LEVEL SPELLS</t>
  </si>
  <si>
    <t>LEVEL</t>
  </si>
  <si>
    <t>Select Spell</t>
  </si>
  <si>
    <t>Absorb Elements</t>
  </si>
  <si>
    <t>1 react</t>
  </si>
  <si>
    <t>Resist acid, cold, fire, lightning, or thunder; deal damage of same type; +1d6/level above 1st</t>
  </si>
  <si>
    <t>XGE 150</t>
  </si>
  <si>
    <t>Alarm</t>
  </si>
  <si>
    <t>8 hours</t>
  </si>
  <si>
    <t>Set a mental or audible alarm on object or area no bigger than 20 ft cube</t>
  </si>
  <si>
    <t>Animal Friendship</t>
  </si>
  <si>
    <t>24 hours</t>
  </si>
  <si>
    <t>Charm a beast, Wis save; +1 beast/level above 1st</t>
  </si>
  <si>
    <t>PHB 212</t>
  </si>
  <si>
    <t>Con, 10 min</t>
  </si>
  <si>
    <t>V,S,M (varies)</t>
  </si>
  <si>
    <t>Arcane Weapon</t>
  </si>
  <si>
    <t>Con, 1 hour</t>
  </si>
  <si>
    <t>Your simple/martial weapon deals +1d6 acid/cold/fire/lightning/poison/thunder damage (choose).</t>
  </si>
  <si>
    <t>UA: Artificer</t>
  </si>
  <si>
    <t>Armor of Agathys</t>
  </si>
  <si>
    <t>Gain 5 temp hp, attackers take 5 cold damage; +5 temp hp and cold damage/level above 1st</t>
  </si>
  <si>
    <t>PHB 215</t>
  </si>
  <si>
    <t>V,S,M (5gp)</t>
  </si>
  <si>
    <t>Arms of Hadar</t>
  </si>
  <si>
    <t>All creatures in 10 ft, 2d6 necrotic and lose reactions, Str save; +1d6/level above 1st</t>
  </si>
  <si>
    <t>Bane</t>
  </si>
  <si>
    <t>Up to 3 creatures subtract 1d4 from next attack roll or save, Cha save; +1 creature/level above 1st</t>
  </si>
  <si>
    <t>PHB 216</t>
  </si>
  <si>
    <t>Beast Bond</t>
  </si>
  <si>
    <t>Create telepathic link with a friendly/charmed beast w/ Int &lt; 3 and communicate thoughts, other benefits</t>
  </si>
  <si>
    <t>Bless</t>
  </si>
  <si>
    <t>Up to 3 creatures add 1d4 to attack rolls and saves; +1 creature/level above 1st</t>
  </si>
  <si>
    <t>PHB 219</t>
  </si>
  <si>
    <t>Burning Hands</t>
  </si>
  <si>
    <t>15 ft cone, 3d6 fire, Dex save; +1d6/level above 1st</t>
  </si>
  <si>
    <t>PHB 220</t>
  </si>
  <si>
    <t>Catapult</t>
  </si>
  <si>
    <t>150 ft</t>
  </si>
  <si>
    <t>Throw an object (max 5 lbs) 90 ft; 3d8 bludgeoning, Dex save; +5 lbs and +1d8/level above 1st</t>
  </si>
  <si>
    <t>Cause Fear</t>
  </si>
  <si>
    <t xml:space="preserve"> Con, 1 min</t>
  </si>
  <si>
    <t>1 creature is frightened for the duration, Wis negates, save end of each turn; +1 creature/level above 1st</t>
  </si>
  <si>
    <t>XGE 151</t>
  </si>
  <si>
    <t>Ceremony</t>
  </si>
  <si>
    <t>V,S,M (25gp)</t>
  </si>
  <si>
    <t>Perform a religious ceremony, various benefits</t>
  </si>
  <si>
    <t>Chaos Bolt</t>
  </si>
  <si>
    <t>1 target, 2d8+1d6 damage of random type (see spell), might jump to new target; +1d6/level above 1st</t>
  </si>
  <si>
    <t>Charm Person</t>
  </si>
  <si>
    <t>1 humanoid is charmed and views you as friendly, Wis save; +1 creature/level above 1st</t>
  </si>
  <si>
    <t>Chromatic Orb</t>
  </si>
  <si>
    <t>90 ft</t>
  </si>
  <si>
    <t>V,S,M (50gp)</t>
  </si>
  <si>
    <t>1 creature, 3d8 acid, cold, fire, lightning, poison, thunder; +1d8/level above 1st</t>
  </si>
  <si>
    <t>Color Spray</t>
  </si>
  <si>
    <t>15 ft cone, blind 6d10 hp of creatures; +2d10 hp/level above 1st</t>
  </si>
  <si>
    <t>PHB 222</t>
  </si>
  <si>
    <t>Command</t>
  </si>
  <si>
    <t>Command 1 creature, various effects, Wis save</t>
  </si>
  <si>
    <t>PHB 223</t>
  </si>
  <si>
    <t>Compelled Duel</t>
  </si>
  <si>
    <t>1 creature drawn to you has disadvantage to attack others, Wis save</t>
  </si>
  <si>
    <t>PHB 224</t>
  </si>
  <si>
    <t>Comprehend Languages</t>
  </si>
  <si>
    <t>Understand the literal meaning of any spoken or written language</t>
  </si>
  <si>
    <t>Create or Destroy Water</t>
  </si>
  <si>
    <t>Create or destroy up to 10 gallons of water; +10 gallons of water/level above 1st</t>
  </si>
  <si>
    <t>PHB 229</t>
  </si>
  <si>
    <t>DAPC 26</t>
  </si>
  <si>
    <t>Cure Wounds</t>
  </si>
  <si>
    <t>1 touched creature regains hp equal to 1d8 + spellcasting modifier; +1d8 hp/level above 1st</t>
  </si>
  <si>
    <t>Detect Evil and Good</t>
  </si>
  <si>
    <t>Know the location of specific evil and good creatures and desecrated/consecrated locations/objects</t>
  </si>
  <si>
    <t>PHB 231</t>
  </si>
  <si>
    <t>Detect Magic</t>
  </si>
  <si>
    <t>Sense the presence of magic within 30 ft, use an action to school(s) present, if any</t>
  </si>
  <si>
    <t>Detect Poison and Disease</t>
  </si>
  <si>
    <t>Sense, locate, and identify poison, poisonous creatures, and diseases within 30 ft</t>
  </si>
  <si>
    <t>Disguise Self</t>
  </si>
  <si>
    <t>Magically alter your appearance, Int (Investigate) check vs. spell save DC</t>
  </si>
  <si>
    <t>PHB 233</t>
  </si>
  <si>
    <t>Dissonant Whispers</t>
  </si>
  <si>
    <t>1 target that can hear, 3d6 psychic, Wis save; +1d6/level above 1st</t>
  </si>
  <si>
    <t>PHB 234</t>
  </si>
  <si>
    <t>Divine Favor</t>
  </si>
  <si>
    <t>Your weapon attacks deal an extra 1d4 radiant on hit</t>
  </si>
  <si>
    <t>Earth Tremor</t>
  </si>
  <si>
    <t>Creatures in range take 1d6 bludgeoning and are knocked prone, Dex save; +1d6/level above 1st</t>
  </si>
  <si>
    <t>XGE 155</t>
  </si>
  <si>
    <t>Ensnaring Strike</t>
  </si>
  <si>
    <t>Next weapon attack, thorny vines restrain target, 1d6 piercing, Str save, +1d6 piercing/level above 1st</t>
  </si>
  <si>
    <t>Entangle</t>
  </si>
  <si>
    <t>Plants make 20 ft square difficult terrain, creatures in area are restrained, Str save</t>
  </si>
  <si>
    <t>PHB 238</t>
  </si>
  <si>
    <t>Expeditious Retreat</t>
  </si>
  <si>
    <t>Dash as a bonus action on each turn after this one</t>
  </si>
  <si>
    <t>Faerie Fire</t>
  </si>
  <si>
    <t>Objects and creatures within 20 ft cube outlined with light, attacks have advantage against them</t>
  </si>
  <si>
    <t>PHB 239</t>
  </si>
  <si>
    <t>False Life</t>
  </si>
  <si>
    <t>Gain 1d4+4 temp hp for spell's duration; +5 temp hp/level above 1st</t>
  </si>
  <si>
    <t>Feather Fall</t>
  </si>
  <si>
    <t>Up to 5 falling creatures fall at 60 ft/round and take no damage if they land before spell ends</t>
  </si>
  <si>
    <t>Find Familiar</t>
  </si>
  <si>
    <t>V,S,M (10gp)</t>
  </si>
  <si>
    <t>Summon a familiar that obeys your commands, various effects</t>
  </si>
  <si>
    <t>PHB 240</t>
  </si>
  <si>
    <t>Fog Cloud</t>
  </si>
  <si>
    <t>20 ft radius sphere of fog obscures vision; +20 ft radius/level above 1st</t>
  </si>
  <si>
    <t>PHB 243</t>
  </si>
  <si>
    <t>DM I 10</t>
  </si>
  <si>
    <t>Goodberry</t>
  </si>
  <si>
    <t>Create 10 magic berries that heal 1 hp each and nourish for one day if consumed within 24 hours</t>
  </si>
  <si>
    <t>PHB 246</t>
  </si>
  <si>
    <t>Grease</t>
  </si>
  <si>
    <t>10 ft square becomes difficult terrain, Dex save or creatures in area fall prone</t>
  </si>
  <si>
    <t>Guiding Bolt</t>
  </si>
  <si>
    <t>1 creature, 4d6 radiant, next attack against target has advantage; +1d6 radiant/level above 1st</t>
  </si>
  <si>
    <t>Guiding Hand</t>
  </si>
  <si>
    <t>Con, 8 hours</t>
  </si>
  <si>
    <t>Incorporeal hand leads you toward a landmark</t>
  </si>
  <si>
    <t>Hail of Thorns</t>
  </si>
  <si>
    <t>1 creature, next hit, target/others within 5 ft take 1d10 piercing, Dex save; +1d10 piercing/level above 1st</t>
  </si>
  <si>
    <t>PHB 249</t>
  </si>
  <si>
    <t>Healing Elixir</t>
  </si>
  <si>
    <t>Create a healing elixir that restores 2d4+2 hp</t>
  </si>
  <si>
    <t>Healing Word</t>
  </si>
  <si>
    <t xml:space="preserve"> V</t>
  </si>
  <si>
    <t>1 creature regains 1d4 + spellcasting ability modifer hp; +1d4 hp/level above 1st</t>
  </si>
  <si>
    <t>PHB 250</t>
  </si>
  <si>
    <t>Hellish Rebuke</t>
  </si>
  <si>
    <t>1 creature that damaged you, 2d10 fire, Dex save; +1d10 fire/level above 1st</t>
  </si>
  <si>
    <t>Heroism</t>
  </si>
  <si>
    <t>1 creature is immune to fear, gains temp hp = spellcasting ability modifier; +1 creature/level above 1st</t>
  </si>
  <si>
    <t>Hex</t>
  </si>
  <si>
    <t>1 creature, your attacks deal +1d6 necrotic; increased duration at higher levels</t>
  </si>
  <si>
    <t>PHB 251</t>
  </si>
  <si>
    <t>Hunter's Mark</t>
  </si>
  <si>
    <t>1 creature, your attacks deal +1d6; increased duration at higher levels</t>
  </si>
  <si>
    <t>Ice Knife</t>
  </si>
  <si>
    <t>1 creature, 1d10 piercing, creatures within 5 ft take 2d6 cold, Dex save; +1d6 cold/level above 1st</t>
  </si>
  <si>
    <t>Identify</t>
  </si>
  <si>
    <t>V,S,M (100gp)</t>
  </si>
  <si>
    <t>Learn the magical properties of one object</t>
  </si>
  <si>
    <t>PHB 252</t>
  </si>
  <si>
    <t>Illusory Script</t>
  </si>
  <si>
    <t>10 days</t>
  </si>
  <si>
    <t>S,M (10gp)</t>
  </si>
  <si>
    <t>Create magical script that only creatures you choose can read</t>
  </si>
  <si>
    <t>Inflict Wounds</t>
  </si>
  <si>
    <t>1 creature, melee spell attack deals 3d10 necrotic; +1d10/level above 1st</t>
  </si>
  <si>
    <t>PHB 253</t>
  </si>
  <si>
    <t>Jump</t>
  </si>
  <si>
    <t>1 creature's jump distance is tripled for the duration</t>
  </si>
  <si>
    <t>PHB 254</t>
  </si>
  <si>
    <t>Longstrider</t>
  </si>
  <si>
    <t>1 touched creature's speed increases by 10 ft; target additional creatures at higher levels</t>
  </si>
  <si>
    <t>DM I 13</t>
  </si>
  <si>
    <t>Mage Armor</t>
  </si>
  <si>
    <t>1 touched creature's AC becomes 13 + its Dex until the spell ends</t>
  </si>
  <si>
    <t>Magic Missile</t>
  </si>
  <si>
    <t>3 darts deal 1d4 + 1 each; +1 dart/level above 1st</t>
  </si>
  <si>
    <t>PHB 257</t>
  </si>
  <si>
    <t>DM I 15</t>
  </si>
  <si>
    <t>Protection from Evil and Good</t>
  </si>
  <si>
    <t>1 touched creature is protected against good- or evil-aligned creatures; various effects</t>
  </si>
  <si>
    <t>PHB 270</t>
  </si>
  <si>
    <t>Puppet</t>
  </si>
  <si>
    <t>1 humanoid moves in a direction you choose, Con save</t>
  </si>
  <si>
    <t>Purify Food and Drink</t>
  </si>
  <si>
    <t>5-foot radius sphere of consumbables is freed of poison and disease</t>
  </si>
  <si>
    <t>Self, 30 ft rad</t>
  </si>
  <si>
    <t>Ray of Sickness</t>
  </si>
  <si>
    <t>1 creature, ranged spell attack deals 2d8 poison, Con save or creature is poisoned for 1 round</t>
  </si>
  <si>
    <t>DAPC 30</t>
  </si>
  <si>
    <t>Sanctuary</t>
  </si>
  <si>
    <t>1 creature is warded against attack; attackers must make a Wis save or redirect their attack elsewhere</t>
  </si>
  <si>
    <t>Searing Smite</t>
  </si>
  <si>
    <t>1 weapon attack deals extra 1d6 fire; Con save or 1d6 on subsequent turns; +1d6 fire/level above 1st</t>
  </si>
  <si>
    <t>PHB 274</t>
  </si>
  <si>
    <t>Sense Emotion</t>
  </si>
  <si>
    <t>1 creature, learn target's prevailing emotion</t>
  </si>
  <si>
    <t>Shield</t>
  </si>
  <si>
    <t>Gain +5 AC before the start of your next turn; take no damage from magic missile</t>
  </si>
  <si>
    <t>Shield of Faith</t>
  </si>
  <si>
    <t>1 creature gains +2 AC for the duration</t>
  </si>
  <si>
    <t>Silent Image</t>
  </si>
  <si>
    <t>Visual illusion, 15 ft. cube or smaller, move it as bonus action, interaction or Investigate reveals illusion</t>
  </si>
  <si>
    <t>PHB 276</t>
  </si>
  <si>
    <t>Sleep</t>
  </si>
  <si>
    <t>20 ft. radius, 5d8 HP of creature fall asleep, starting with the lowest current HP; +2d8 HP/level above 1st</t>
  </si>
  <si>
    <t>Snare</t>
  </si>
  <si>
    <t>5 ft radius nearly invisible magic trap, Dex save when triggered or hoisted upside down in air, restrained</t>
  </si>
  <si>
    <t>XGE 165</t>
  </si>
  <si>
    <t>Speak with Animals</t>
  </si>
  <si>
    <t xml:space="preserve">Communicate with animals within limits of animal's Intelligence. </t>
  </si>
  <si>
    <t>Sudden Awakening</t>
  </si>
  <si>
    <t>Sleeping creatures wake and stand without expending movement</t>
  </si>
  <si>
    <t>Tasha's Hideous Laughter</t>
  </si>
  <si>
    <t>1 creature is overcome with laughter and falls prone &amp; incapacitated, Wis save negates</t>
  </si>
  <si>
    <t>PHB 280</t>
  </si>
  <si>
    <t>Tenser's Floating Disk</t>
  </si>
  <si>
    <t>3 ft. diameter force disk, carries up to 500 lb., follows if you move more than 20 ft. away</t>
  </si>
  <si>
    <t>Thunderous Smite</t>
  </si>
  <si>
    <t>Next melee weapon hit, +2d6 thunder and Str save or pushed 10 ft. and prone; audible 300 ft. away</t>
  </si>
  <si>
    <t>Thunderwave</t>
  </si>
  <si>
    <t>Self (15 ft. cube)</t>
  </si>
  <si>
    <t>15 ft. cube, 2d8 thunder, con save ½, on fail pushed 10 ft.; audible 300 ft; +1d8/level above 1st</t>
  </si>
  <si>
    <t>Self, 10 ft rad</t>
  </si>
  <si>
    <t>DM I 17</t>
  </si>
  <si>
    <t>Unearthly Chorus</t>
  </si>
  <si>
    <t>Music, performance checks have advantage, beguile 1 creature in 30 ft, Cha save</t>
  </si>
  <si>
    <t>Unseen Servant</t>
  </si>
  <si>
    <t>Invisible servant that performs simple tasks, bonus action to mentally command (see spell)</t>
  </si>
  <si>
    <t>Wild Cunning</t>
  </si>
  <si>
    <t>Call out out to nature spirits for aid, various effects</t>
  </si>
  <si>
    <t>Self, 60 ft line</t>
  </si>
  <si>
    <t>Witch Bolt</t>
  </si>
  <si>
    <t>ranged, 1d12 lightning, action to deal 1d12 lightning or spell ends; +1d12/level above 1st initial (see spell)</t>
  </si>
  <si>
    <t>PHB 289</t>
  </si>
  <si>
    <t>Wrathful Smite</t>
  </si>
  <si>
    <t>Next melee hit deals 1d6 psychic; Wis save or frightened till spell ends; Wis save as action can end effect</t>
  </si>
  <si>
    <t>Zephyr Strike</t>
  </si>
  <si>
    <t>You don't provoke Opp Attacks, give advantage on 1 weapon attack, extra 1d8 on hit, +30 ft movement</t>
  </si>
  <si>
    <t>2ND LEVEL SPELLS</t>
  </si>
  <si>
    <t>Aganazzar's Scorcher</t>
  </si>
  <si>
    <t>30 ft line, 3d8 fire damage, Dex save half, +1d8/level above 2nd</t>
  </si>
  <si>
    <t>Aid</t>
  </si>
  <si>
    <t>3 creatures max hp increases by 5; +5 hp/level above 2nd</t>
  </si>
  <si>
    <t>Alter Self</t>
  </si>
  <si>
    <t>Assume a different form, various effects</t>
  </si>
  <si>
    <t>Animal Messenger</t>
  </si>
  <si>
    <t>Animal delivers a message on your behalf; +48 hour duration/level above 2nd</t>
  </si>
  <si>
    <t>GC 24</t>
  </si>
  <si>
    <t>Arcane Lock</t>
  </si>
  <si>
    <t>Special</t>
  </si>
  <si>
    <t>Magically lock a door, window, gate, chest or other entryway</t>
  </si>
  <si>
    <t>Augury</t>
  </si>
  <si>
    <t>Learn about the results of a specific course of action you take within 30 min</t>
  </si>
  <si>
    <t>Barkskin</t>
  </si>
  <si>
    <t>1 creature's skin becomes rough like bark and has 16 AC</t>
  </si>
  <si>
    <t>PHB 217</t>
  </si>
  <si>
    <t>Beast Sense</t>
  </si>
  <si>
    <t>See and hear through the senses of 1 willing beast</t>
  </si>
  <si>
    <t>Blindness/Deafness</t>
  </si>
  <si>
    <t>1 creature is blinded or deafened, Con save; +1 creature/level above 2nd</t>
  </si>
  <si>
    <t>Blur</t>
  </si>
  <si>
    <t>Creatures have disadvantage on attack rolls against you</t>
  </si>
  <si>
    <t>Branding Smite</t>
  </si>
  <si>
    <t>Next weapon attack, 2d6 radiant, reveals invisible creatures; +1d6/level above 2nd</t>
  </si>
  <si>
    <t>Calm Emotions</t>
  </si>
  <si>
    <t>Creatures in 20 radius sphere, supress fear and charm effects</t>
  </si>
  <si>
    <t>Cloud of Daggers</t>
  </si>
  <si>
    <t>5 ft cube of daggers, creatures in spell area take 4d4 slashing; +2d4 slashing/level above 2nd</t>
  </si>
  <si>
    <t>Continual Flame</t>
  </si>
  <si>
    <t>Touched object set on fire until dismissed</t>
  </si>
  <si>
    <t>PHB 227</t>
  </si>
  <si>
    <t>Cordon of Arrows</t>
  </si>
  <si>
    <t>4 pieces of ammo strike creatures in 30 ft, 1d6 piercing, Dex save; +1d6 and extra ammo at higher levels</t>
  </si>
  <si>
    <t>PHB 228</t>
  </si>
  <si>
    <t>Crown of Madness</t>
  </si>
  <si>
    <t>1 humanoid is charmed by you and attacks others you choose, Wis save</t>
  </si>
  <si>
    <t>Darkness</t>
  </si>
  <si>
    <t>Magical darkness spreads from a point you choose in a 15 ft radius</t>
  </si>
  <si>
    <t>Darkvision</t>
  </si>
  <si>
    <t>1 touched creature gains 60 ft darkvision</t>
  </si>
  <si>
    <t>Detect Thoughts</t>
  </si>
  <si>
    <t>Read the surface thoughts of a creature within 30 ft</t>
  </si>
  <si>
    <t>Dome of Night</t>
  </si>
  <si>
    <t>15 ft radius darkness, can't be pierced by darkvision, inside shows night sky</t>
  </si>
  <si>
    <t>Dragon's Breath</t>
  </si>
  <si>
    <t>1 creature gains 15-ft cone breath weapon (choose type), 3d6, Dex save half; +1d6/level above 2nd</t>
  </si>
  <si>
    <t>XGE 154</t>
  </si>
  <si>
    <t>Dust Devil</t>
  </si>
  <si>
    <t>5 ft cube, 1d8 bludgeoning and push creatures 10 ft, Str save; +1d8/level above 2nd, move as bonus</t>
  </si>
  <si>
    <t>Earthbind</t>
  </si>
  <si>
    <t>300 ft</t>
  </si>
  <si>
    <t>Reduce the fly speed of one creature you can see to 0, Str save, see spell</t>
  </si>
  <si>
    <t>Enhance Ability</t>
  </si>
  <si>
    <t>1 touched creature, gains advantage on ability checks and other benefits; added targets at higher levels</t>
  </si>
  <si>
    <t>Enlarge/Reduce</t>
  </si>
  <si>
    <t>1 creature becomes larger or smaller, Con save if creature is unwilling</t>
  </si>
  <si>
    <t>Enthrall</t>
  </si>
  <si>
    <t>1 creature that can see and hear you his disadvantage on Perception checks, Wis save</t>
  </si>
  <si>
    <t>Explosive Seed</t>
  </si>
  <si>
    <t>Ranged spell attack, 4d4 fire, explodes start of next turn; 3d4 fire 10 ft rad (Dex half); +1d4/level above 1st</t>
  </si>
  <si>
    <t>SCPC 16</t>
  </si>
  <si>
    <t>Find Steed</t>
  </si>
  <si>
    <t>Summon a steed that serves as your mount, various effects</t>
  </si>
  <si>
    <t>Find Traps</t>
  </si>
  <si>
    <t>Sense the presence of traps within 120 ft in your line of sight</t>
  </si>
  <si>
    <t>PHB 241</t>
  </si>
  <si>
    <t>Flame Blade</t>
  </si>
  <si>
    <t>Create a fiery scimitar that deals 3d6 fire when you attack; +1d6/2 levels above 2nd</t>
  </si>
  <si>
    <t>Flaming Sphere</t>
  </si>
  <si>
    <t>5 ft diameter sphere, creatures in area take 2d6 fire, Dex save: +1d6 fire/level above 2nd</t>
  </si>
  <si>
    <t>Gentle Repose</t>
  </si>
  <si>
    <t>1 touched corpse is protected from decay and can't become undead</t>
  </si>
  <si>
    <t>PHB 245</t>
  </si>
  <si>
    <t>Gust of Wind</t>
  </si>
  <si>
    <t>60 x 10 ft line blasts from you, creatures in area are pushed 15 ft, Str save, other effects</t>
  </si>
  <si>
    <t>Hand of the Grave</t>
  </si>
  <si>
    <t>Bury hand, activates on trigger, Dex save or target restrained &amp; pulled into earth (suffocates); see spell</t>
  </si>
  <si>
    <t>Healing Spirit</t>
  </si>
  <si>
    <t>Healing spirit fills 5 ft cube; creature in square can heal 1d6; bonus to move 30 ft; +1d6/level above 2nd</t>
  </si>
  <si>
    <t>Heartstop</t>
  </si>
  <si>
    <t>Target's heart beats 1/min, breathing nearly stops, subject appears dead</t>
  </si>
  <si>
    <t>Heat Metal</t>
  </si>
  <si>
    <t>1 metal object is heated, 2d8 fire to creatures in contact; +1d8 fire/level above 2nd</t>
  </si>
  <si>
    <t>Hold Person</t>
  </si>
  <si>
    <t>1 humanoid is paralyzed, Wis save; +1 humanoid/level above 2nd</t>
  </si>
  <si>
    <t>Invisibility</t>
  </si>
  <si>
    <t>1 creature becomes invisible, spell ends if creature attacks; +1 creature/level above 2nd</t>
  </si>
  <si>
    <t>Knock</t>
  </si>
  <si>
    <t>Unlock one mundane lock or supress the effects of arcane lock for 10 minutes</t>
  </si>
  <si>
    <t>Lesser Restoration</t>
  </si>
  <si>
    <t>End 1 disease or condition affecdting 1 t creature you touch</t>
  </si>
  <si>
    <t>Levitate</t>
  </si>
  <si>
    <t>1 object or creature up to 500 lbs levitates 20 ft above the ground</t>
  </si>
  <si>
    <t>Locate Animals or Plants</t>
  </si>
  <si>
    <t>Learn the direction and distance to the closest animal or plant of a specific type</t>
  </si>
  <si>
    <t>Locate Object</t>
  </si>
  <si>
    <t>Sense the direction of 1 object known to you within 1,000 ft</t>
  </si>
  <si>
    <t>Lock Armor</t>
  </si>
  <si>
    <t>Metal clings to metal, paralyzing constructs or those in armor with moving metal; see spell</t>
  </si>
  <si>
    <t>DM I 12</t>
  </si>
  <si>
    <t>Magic Mouth</t>
  </si>
  <si>
    <t>Implant a message in an object that is uttered when a trigger condition is met</t>
  </si>
  <si>
    <t>Magic Weapon</t>
  </si>
  <si>
    <t>1 nonmagical weapon gains a +1 bonus to atttack and damage; additional bonus at higher levels</t>
  </si>
  <si>
    <t>Maximilian's Earthen Grasp</t>
  </si>
  <si>
    <t>Earthen hand attacks 1 creature within 5 ft, 2d6 bludgeoning &amp; restrained, Str save, action to crush</t>
  </si>
  <si>
    <t>XGE 161</t>
  </si>
  <si>
    <t>Melf's Acid Arrow</t>
  </si>
  <si>
    <t>1 target, 4d4 acid immediately ad 2d4 acid next turn; +1d4 acid each turn/level above 2nd</t>
  </si>
  <si>
    <t>Mind Spike</t>
  </si>
  <si>
    <t>1 creature, 3d8 psychic, Wis half. On failed save know target's location for duration; +1d8/level above 2nd</t>
  </si>
  <si>
    <t>Mirror Image</t>
  </si>
  <si>
    <t>Create 3 illusory duplicates of yourself; duplicates draw attacks from hostile creatures</t>
  </si>
  <si>
    <t>Misty Step</t>
  </si>
  <si>
    <t>You teleport 30 ft to a space you can see</t>
  </si>
  <si>
    <t>Moonbeam</t>
  </si>
  <si>
    <t>5 ft radius x 40 ft cylinder, creatures in area take 2d10 radiant, Con save</t>
  </si>
  <si>
    <t>PHB 261</t>
  </si>
  <si>
    <t>Necromantic Burst</t>
  </si>
  <si>
    <t>Corpse &amp; mundane equipment explodes (hard to resurrect), 5 ft rad, 3d8 necrotic; +1d8/level above 2nd</t>
  </si>
  <si>
    <t>DAPC 29</t>
  </si>
  <si>
    <t>Nystul's Magic Aura</t>
  </si>
  <si>
    <t>Create an illusion so divination spells reveal false information about an object, various effects</t>
  </si>
  <si>
    <t>PHB 263</t>
  </si>
  <si>
    <t>Pass Without Trace</t>
  </si>
  <si>
    <t>Creatures you choose within range gain +10 bons to Dex (Stealth) checks</t>
  </si>
  <si>
    <t>PHB 264</t>
  </si>
  <si>
    <t>Phantasmal Force</t>
  </si>
  <si>
    <t>1 creature , Int save, create a 10-ft cube phantasm the target believes is real</t>
  </si>
  <si>
    <t>Prayer of Healing</t>
  </si>
  <si>
    <t>6 creatures regain 2d8 hp + your spellcasting modifier; +1d8 hp/level above 2nd</t>
  </si>
  <si>
    <t>Protection from Poison</t>
  </si>
  <si>
    <t>1 touched creature has advantage vs poisons saves and resistance agains poison damage</t>
  </si>
  <si>
    <t>Pyrotechnics</t>
  </si>
  <si>
    <t>5 ft flame is extinguished and becomes fireworks (10 ft radius blinded, Con) or smoke (20 ft radius)</t>
  </si>
  <si>
    <t>Ray of Enfeeblement</t>
  </si>
  <si>
    <t>1 creature, ranged spell attack causes target to deal half damage with STR based weapon attacks</t>
  </si>
  <si>
    <t>Repair Metal</t>
  </si>
  <si>
    <t>Damaged construct or metal object regains 1d8 + 5 HP; add 1d8+5 per level for higher spell slots</t>
  </si>
  <si>
    <t>Rolling Thunder</t>
  </si>
  <si>
    <t>Self, 30 ft line</t>
  </si>
  <si>
    <t>30 ft line, Con save or deafened, 2d8 thunder start of its turn, speed halved, new save to end deafness</t>
  </si>
  <si>
    <t>Rope Trick</t>
  </si>
  <si>
    <t>Create an extradimensional space attached to a rope up to 60 ft long</t>
  </si>
  <si>
    <t>Sanguine Rope</t>
  </si>
  <si>
    <t>Varies</t>
  </si>
  <si>
    <t>(hemo, 4-15) Rope of blood is 5 x sacrificed HP in ft, pull yourself to target or pull target to you (Str save)</t>
  </si>
  <si>
    <t>Scorching Ray</t>
  </si>
  <si>
    <t>3 rays deal 2d6 fire each, ranged spell attack for each; +1 ray/level above 2nd</t>
  </si>
  <si>
    <t>PHB 273</t>
  </si>
  <si>
    <t>See Invisibility</t>
  </si>
  <si>
    <t>See invisible creature and objects for the duration, also see ethereal creatures and objects</t>
  </si>
  <si>
    <t>Shadow Blade</t>
  </si>
  <si>
    <t>Create Simple shadow sword, 2d8 psychic (finesse, light, thrown 20/60), adv in darkness, see spell</t>
  </si>
  <si>
    <t>Shatter</t>
  </si>
  <si>
    <t>10 ft radius sphere, creatures in range take 3d8 thunder, Con save; +1d8 thunder/level above 2nd</t>
  </si>
  <si>
    <t>Silence</t>
  </si>
  <si>
    <t>20 ft radius sphere, no sound created or can pass through; creatures in area are immune to thunder</t>
  </si>
  <si>
    <t>Skywrite</t>
  </si>
  <si>
    <t>Sight</t>
  </si>
  <si>
    <t>Create ten words made of cloud in a part of sky you can see</t>
  </si>
  <si>
    <t>Snilloc's Snowball Swarm</t>
  </si>
  <si>
    <t>5 ft radius sphere, creatures in range take 3d6 cold, Dex save half; +1d6 cold/level above 2nd</t>
  </si>
  <si>
    <t>EEPC 22</t>
  </si>
  <si>
    <t>Spider Climb</t>
  </si>
  <si>
    <t>1 creature can move up down and across vertical surfaces, gains climb speed</t>
  </si>
  <si>
    <t>Spike Growth</t>
  </si>
  <si>
    <t>Con 10 min</t>
  </si>
  <si>
    <t>20 ft radius ground becomes difficult terrain, creatures take 2d4 piercing/5ft traveled in this area</t>
  </si>
  <si>
    <t>PHB 278</t>
  </si>
  <si>
    <t>Spin</t>
  </si>
  <si>
    <t>Wisdom save; on fail creature spins in place, disadvantage on attacks &amp; ability checks after 1 round</t>
  </si>
  <si>
    <t>Spire of Stone</t>
  </si>
  <si>
    <t>Create spire of stone that you can raise or lower; creatures within 5 ft make Dex save or fall prone</t>
  </si>
  <si>
    <t>Spiritual Weapon</t>
  </si>
  <si>
    <t>Create a spectral weapon, melee spell attack, 1d8 force + spellcasting modifier: +1d8/level above 2nd</t>
  </si>
  <si>
    <t>Sporecaller's Smite</t>
  </si>
  <si>
    <t>Next weapon attack, 2d6 poison, Con save or stunned till start of your next turn</t>
  </si>
  <si>
    <t>Suggestion</t>
  </si>
  <si>
    <t>1 creature, suggest a reasonable course of activity, Wis save</t>
  </si>
  <si>
    <t>PHB 279</t>
  </si>
  <si>
    <t>Vampire's Kiss</t>
  </si>
  <si>
    <t>(hemo, 4-15) Kiss humanoid &amp; charm it for 1 hour/3 sacrificed HP, Wis save (adv if in combat)</t>
  </si>
  <si>
    <t>Warding Bond</t>
  </si>
  <si>
    <t>If within 60 ft. of target, +1 to AC &amp; saves, resistance to all damage. You and target both take damage.</t>
  </si>
  <si>
    <t>PHB 287</t>
  </si>
  <si>
    <t>Warding Wind</t>
  </si>
  <si>
    <t>A strong wind surrounds you (10 ft radius), moves with you, various effects</t>
  </si>
  <si>
    <t>XGE 170</t>
  </si>
  <si>
    <t>Web</t>
  </si>
  <si>
    <t>20 ft. cube (anchored), Dex save or restrained, action for Str check vs spell DC unrestrained (see spell)</t>
  </si>
  <si>
    <t>Winding Key</t>
  </si>
  <si>
    <t>V,M (50gp)</t>
  </si>
  <si>
    <t>Construct gains an extra action or move on each of its turns.</t>
  </si>
  <si>
    <t>Zone of Truth</t>
  </si>
  <si>
    <t>15 ft. sphere, Cha save or creatures in sphere can't lie in radius. You know if they save; they know effect</t>
  </si>
  <si>
    <t>3RD LEVEL SPELLS</t>
  </si>
  <si>
    <t>3RD LEVEL</t>
  </si>
  <si>
    <t>Animate Blood</t>
  </si>
  <si>
    <t>(hemo, 7-20) Create 1 animated blood droplet/3 sacrificed HP, various command options, see spell</t>
  </si>
  <si>
    <t>Animate Dead</t>
  </si>
  <si>
    <t>Create an undead servant that you control</t>
  </si>
  <si>
    <t>Aura of Vitality</t>
  </si>
  <si>
    <t>30 ft radius aura that moves with you, use bonus action to heal on creature 2d6 hp</t>
  </si>
  <si>
    <t>Beacon of False Life</t>
  </si>
  <si>
    <t>Creatures under your control within 30 ft radius aura gain 2d4 temp HP/turn, lost if they leave aura</t>
  </si>
  <si>
    <t>Beacon of Hope</t>
  </si>
  <si>
    <t>Creatures in range have advantage on Wisdom and death saves, regain max hp from healing</t>
  </si>
  <si>
    <t>Bestow Curse</t>
  </si>
  <si>
    <t>1 creature is cursed, Wis save, various effects; duration increased at higher levels</t>
  </si>
  <si>
    <t>Blinding Smite</t>
  </si>
  <si>
    <t>Next weapon attack, 3d8 radiant and target is blinded, Con save</t>
  </si>
  <si>
    <t>Blink</t>
  </si>
  <si>
    <t>Vanish to the ethereal plane and reappear 10 ft away</t>
  </si>
  <si>
    <t>Bloodsight</t>
  </si>
  <si>
    <t>(hemo, 7-20) See life force of creatures in 5 x sacrificed HP in ft; know their health thresholds, see spell</t>
  </si>
  <si>
    <t>Call Lightning</t>
  </si>
  <si>
    <t>Creatures within 5 ft of a point, 3d10 lightning, Dex save; +1d10 in storms; +1d10/level above 3rd</t>
  </si>
  <si>
    <t>Clairvoyance</t>
  </si>
  <si>
    <t>1 mile</t>
  </si>
  <si>
    <t>See or hear through an invisible sensor you create</t>
  </si>
  <si>
    <t>Catnap</t>
  </si>
  <si>
    <t>Put 1-3 creatures to sleep for 10 minutes; short rest if not interrupted, 1/day, +1 creature/level above 3rd</t>
  </si>
  <si>
    <t>Conjure Animals</t>
  </si>
  <si>
    <t>Summon a group of beasts that you control; additional options at higher levels</t>
  </si>
  <si>
    <t>PHB 225</t>
  </si>
  <si>
    <t>Conjure Barrage</t>
  </si>
  <si>
    <t>60 ft cone, creatures in area take 3d8 of weapon's type, Dex save</t>
  </si>
  <si>
    <t>Counterspell</t>
  </si>
  <si>
    <t>Interrupt another spellcaster's spell, additional benefits at higher levels</t>
  </si>
  <si>
    <t>Create Food and Water</t>
  </si>
  <si>
    <t>Create 45 lbs of food and 30 gal of water to feed 15 humanoids or 5 steeds, spoils after 24 hours</t>
  </si>
  <si>
    <t>Crusader's Mantle</t>
  </si>
  <si>
    <t>30 ft radius aura that moves with you, nonhostile creatures in area deal +1d4 radiant on weapon attacks</t>
  </si>
  <si>
    <t>Daylight</t>
  </si>
  <si>
    <t>60 radius sphere of bright and additional 60 ft of dim light</t>
  </si>
  <si>
    <t>Dispel Magic</t>
  </si>
  <si>
    <t>1 creature, object, or magical effect, end a spell affecting that taret; additional benefits at higher levels</t>
  </si>
  <si>
    <t>Dust Storm</t>
  </si>
  <si>
    <t>20 ft radius cylinder of dust, heavily obscured, difficult terrain; creatures take 4d6 bludgeoning (Con half)</t>
  </si>
  <si>
    <t>Elemental Weapon</t>
  </si>
  <si>
    <t>1 touched weapon, +1 bonus to attack, +1d4 elemental damage; additional benefits at higher levels</t>
  </si>
  <si>
    <t>Enemies Abound</t>
  </si>
  <si>
    <t>1 target sees all creatures as enemies, random target; Int save negates, new save after taking damage</t>
  </si>
  <si>
    <t>Engulfing Thorns</t>
  </si>
  <si>
    <t>10x5 ft line, grows 5 ft/round, difficult terrain, Dex save by creatures in area or 2d6 piercing &amp; restrained</t>
  </si>
  <si>
    <t>Erupting Earth</t>
  </si>
  <si>
    <t>20 ft cube, 3d12 bludgeoning and difficult terrain, Dex save; +1d12/level above 3rd</t>
  </si>
  <si>
    <t>Fear</t>
  </si>
  <si>
    <t xml:space="preserve"> Self</t>
  </si>
  <si>
    <t>Creatures within a 30 ft cone, drop items and are frightened, Wis save</t>
  </si>
  <si>
    <t>Feign Death</t>
  </si>
  <si>
    <t>1 creature appears dead, drops to 0 hp, blinded and incapacitated, resists all damage but psychic</t>
  </si>
  <si>
    <t>Fell</t>
  </si>
  <si>
    <t>Fell a real tree (5 ft diameter), choose direction, creatures under it Dex save or 7d8 bludgeoning</t>
  </si>
  <si>
    <t>Fireball</t>
  </si>
  <si>
    <t>20 ft radius sphere, creatures in area take 8d6 fire, Dex save; +1d6/level above 3rd</t>
  </si>
  <si>
    <t>Flame Arrows</t>
  </si>
  <si>
    <t>Up to 12 touched arrows or bolts deal an extra 1d6 fire; +2 arrows or bolts/level above 3rd</t>
  </si>
  <si>
    <t>Flicker</t>
  </si>
  <si>
    <t>For duration, bonus to teleport 5 ft, reaction to teleport 5 ft (50/50 chance to avoid attack)</t>
  </si>
  <si>
    <t>Fly</t>
  </si>
  <si>
    <t>1 touched creature can fly 60 ft/round; +1 creature/level above 3rd</t>
  </si>
  <si>
    <t>Frozen Razors</t>
  </si>
  <si>
    <t>20 ft cube, lightly obscured, 2d6 slashing &amp; 3d6 cold if move in cube (Dex half); half speed; +1d6/level</t>
  </si>
  <si>
    <t>Gaseous Form</t>
  </si>
  <si>
    <t>1 touched creature becomes a cloud of mist and gains fly speed 10 ft</t>
  </si>
  <si>
    <t>Gear Barrage</t>
  </si>
  <si>
    <t>Self, 60 ft cone</t>
  </si>
  <si>
    <t>60 ft cone, 3d8 slashing, Dex save half; constructs have disadvantage on save</t>
  </si>
  <si>
    <t>Glyph of Warding</t>
  </si>
  <si>
    <t>V,S,M (200gp)</t>
  </si>
  <si>
    <t>Create a glyph on an object or surface that harms other creatures when triggered, various effects</t>
  </si>
  <si>
    <t>Haste</t>
  </si>
  <si>
    <t>1 creature's speed is doubled, +2 AC, advantage on Dex saves, +1 action/turn</t>
  </si>
  <si>
    <t>Hunger of Hadar</t>
  </si>
  <si>
    <t>20 ft radius sphere, creatures starting turn inin area take 2d6 cold, ending turn 2d6 acid, Dex save</t>
  </si>
  <si>
    <t>Hypnotic Pattern</t>
  </si>
  <si>
    <t>30 ft cube, creatures in area are charmed and incapacitated, Wis save</t>
  </si>
  <si>
    <t>Leomund's Tiny Hut</t>
  </si>
  <si>
    <t>10 ft radius dome of force houses 9 creatures you choose and repels others</t>
  </si>
  <si>
    <t>Life Transference</t>
  </si>
  <si>
    <t>Take 4d8 necrotic &amp; heal creature in range double the result; +1d8/level above 3rd</t>
  </si>
  <si>
    <t>Lightning Bolt</t>
  </si>
  <si>
    <t>100 x 5 ft bolt deals 8d6 lightning, Dex save; +1d6 lightning/level above 3rd</t>
  </si>
  <si>
    <t>Lightning Arrow</t>
  </si>
  <si>
    <t>Next ranged attack becomes a bolt that deals 4d8 lightning; +1d8 lightning/level above 3rd</t>
  </si>
  <si>
    <t>Magic Circle</t>
  </si>
  <si>
    <t>10 ft radius x 20 ft cylinder wards against outsiders; various effects and additonal effects at higher levels</t>
  </si>
  <si>
    <t>Maim</t>
  </si>
  <si>
    <t>1 target, 10d4 necrotic, can't use reactions for 10 min (can't reduce below 1 HP; Con save half &amp; no effect)</t>
  </si>
  <si>
    <t>Major Image</t>
  </si>
  <si>
    <t>Create a 20 ft cube illusion seems completely real, physical interaction reveals the object as illusion</t>
  </si>
  <si>
    <t>PHB 258</t>
  </si>
  <si>
    <t>Mass Healing Word</t>
  </si>
  <si>
    <t>6 creatures are healed 1d4 + spellcasting modifier HP; +1d4 HP/level above 3rd</t>
  </si>
  <si>
    <t>Meld Into Stone</t>
  </si>
  <si>
    <t>Your body and carried items merge with stone and can't be detected by nonmagical means</t>
  </si>
  <si>
    <t>Melf's Minute Meteors</t>
  </si>
  <si>
    <t>6 meteors, bonus to hurl 1 or 2, creatures within 5 ft take 2d6 fire, Dex half; +2 meteors/level above 3rd</t>
  </si>
  <si>
    <t>Nondetection</t>
  </si>
  <si>
    <t>1 touched target is hidden from divination magic for the duration</t>
  </si>
  <si>
    <t>Overclock</t>
  </si>
  <si>
    <t>Clockwork creatures can't cast spells, Wis save or move 3x speed in random direction; see spell</t>
  </si>
  <si>
    <t>DM I 14</t>
  </si>
  <si>
    <t>Phantom Steed</t>
  </si>
  <si>
    <t>Create an illusory steed with a speed of 100 ft.</t>
  </si>
  <si>
    <t>PHB 265</t>
  </si>
  <si>
    <t>Plant Growth</t>
  </si>
  <si>
    <t>1 act or 8 hours</t>
  </si>
  <si>
    <t>100 ft radius become thick and overgrown; additional effects with longer casting time</t>
  </si>
  <si>
    <t>Protection from Energy</t>
  </si>
  <si>
    <t>1 touched creature gains resistance to acid, cold, fire, lightning, or thunder damage</t>
  </si>
  <si>
    <t>Remove Curse</t>
  </si>
  <si>
    <t>All curses affecting one creature or object end, breaks attunement with cursed items</t>
  </si>
  <si>
    <t>Revivify</t>
  </si>
  <si>
    <t>V,S,M (300gp)</t>
  </si>
  <si>
    <t>1 creature dead for no more than 1 minute is restored to life</t>
  </si>
  <si>
    <t>Riptide</t>
  </si>
  <si>
    <t>20 ft radius cylinder, Str save or restrained, various effects, see spell</t>
  </si>
  <si>
    <t>DM XIV 13</t>
  </si>
  <si>
    <t>Sending</t>
  </si>
  <si>
    <t>Unlimited</t>
  </si>
  <si>
    <t>Send a 25 word message to a creature you know, anywhere</t>
  </si>
  <si>
    <t>Sequoia Six-Shooter</t>
  </si>
  <si>
    <t>S,M (6 cartridges)</t>
  </si>
  <si>
    <t>Wooden revolver appears; range 40/120, attack roll; lasts 6 shots; 4d10 piercing; +1d10/level above 3rd</t>
  </si>
  <si>
    <t>Skewering Branch</t>
  </si>
  <si>
    <t>30x5 ft line, Dex save or pushed end of line, pinned creatures take 3d4 piercing &amp; restrained, see spell</t>
  </si>
  <si>
    <t>Sleet Storm</t>
  </si>
  <si>
    <t>20x40ft radius cylinder, heavily obscured, enter/start turn Dex save or prone, Con save or Con disrupted</t>
  </si>
  <si>
    <t>Slow</t>
  </si>
  <si>
    <t>6 creatures 40 ft. cube, Wis save or ½ speed, -2 AC &amp; Dex saves, no react only action or bon (see spell)</t>
  </si>
  <si>
    <t>Soul of the Machine</t>
  </si>
  <si>
    <t>One willing creature becomes immune to mind-altering effects and psychic damage</t>
  </si>
  <si>
    <t>Speak with Dead</t>
  </si>
  <si>
    <t>1 corpse (not undead) with a a mouth answers 5 questions, knows only what it knew in life (see spell)</t>
  </si>
  <si>
    <t>Speak with Plants</t>
  </si>
  <si>
    <t>Give plants in range limited communication, turn difficult terrain ordinary for duration, see spell</t>
  </si>
  <si>
    <t>Spirit Guardians</t>
  </si>
  <si>
    <t>15 ft radius centered on you, creatures entering area take 3d8 necrotic, Wis save; +1d8/level above 3rd</t>
  </si>
  <si>
    <t>Spray of Thorns</t>
  </si>
  <si>
    <t>20 ft cone</t>
  </si>
  <si>
    <t>20 ft cone, 6d6 piercing (+1d6/level), +1d6 from weapon attacks till next round, Dex save half &amp; no effect</t>
  </si>
  <si>
    <t>Stinking Cloud</t>
  </si>
  <si>
    <t>20 ft radius sphere of gas, creatures in area make Con save or spend actions retching</t>
  </si>
  <si>
    <t>Summon Lesser Demons</t>
  </si>
  <si>
    <t>Summon random (hostile) demons; can create 5 ft circle they can't enter, higher slots summon more</t>
  </si>
  <si>
    <t>XGE 167</t>
  </si>
  <si>
    <t>Thousand Darts</t>
  </si>
  <si>
    <t>120 ft line</t>
  </si>
  <si>
    <t>6d6 piercing, Dex save half; 1st target makes save at disadvantage; +1d6/level above 3rd</t>
  </si>
  <si>
    <t>Thunder Step</t>
  </si>
  <si>
    <t>Teleport you &amp; 1 creature; 3d10 thunder in 10 ft radius from where you left; +1d10/level above 3rd</t>
  </si>
  <si>
    <t>Tidal Wave</t>
  </si>
  <si>
    <t>Create a 10 x 10 x 30 ft wave, creatures in its area take 4d8 bludgeoning and are prone, Dex save</t>
  </si>
  <si>
    <t>Tides of Blood</t>
  </si>
  <si>
    <t>20 ft rad</t>
  </si>
  <si>
    <t>(hemo, 7-20, can come from corpses) bonus on next turn, 20 ft rad, 4d6 + HP spent necrotic (Dex half)</t>
  </si>
  <si>
    <t>Tiny Servant</t>
  </si>
  <si>
    <t>Animate tiny object, command within 120 ft, animate +2 objects/level above 3rd; see spell</t>
  </si>
  <si>
    <t>Tongues</t>
  </si>
  <si>
    <t>1 creature, gains ability to understand any spoken language, when it speaks others can understand</t>
  </si>
  <si>
    <t>PHB 283</t>
  </si>
  <si>
    <t>Umbral Form</t>
  </si>
  <si>
    <t>Target becomes shadow, gains resistance to non-magical damage, other benefits, see spell</t>
  </si>
  <si>
    <t>Vampiric Touch</t>
  </si>
  <si>
    <t>Melee, 3d6 necrotic and you heal ½ dmg dealt, action to attack every turn; +1d6/level above 3rd</t>
  </si>
  <si>
    <t>Wall of Sand</t>
  </si>
  <si>
    <t>10 x 10 x 30 ft wall of sand, blocks sight and creatures in the wall are blinded, uses triple movement</t>
  </si>
  <si>
    <t>Wall of Water</t>
  </si>
  <si>
    <t>Create a wall or ring of water, various effects; see spell</t>
  </si>
  <si>
    <t>Water Breathing</t>
  </si>
  <si>
    <t>10 willing creatures, breathe underwater for duration</t>
  </si>
  <si>
    <t>Water Walk</t>
  </si>
  <si>
    <t>You &amp; 0-10 creatures, move across liquids as if solid ground for duration; submerged targets float up</t>
  </si>
  <si>
    <t>Wind Wall</t>
  </si>
  <si>
    <t>50x15 ft. wall, 1 ft. thick within range. Str save or 3d8 bludgeoning in area; blocks gases, light objects</t>
  </si>
  <si>
    <t>PHB 288</t>
  </si>
  <si>
    <t>4TH LEVEL SPELLS</t>
  </si>
  <si>
    <t>4TH LEVEL</t>
  </si>
  <si>
    <t>Absolute Command</t>
  </si>
  <si>
    <t>Directly control construct you built, see through it, perform tasks; see spell</t>
  </si>
  <si>
    <t>DM I 8</t>
  </si>
  <si>
    <t>Arcane Eye</t>
  </si>
  <si>
    <t>Create an invisible magic eye you can see through and control</t>
  </si>
  <si>
    <t>PHB 214</t>
  </si>
  <si>
    <t>Aura of Life</t>
  </si>
  <si>
    <t>30 ft radius aura that moves with you, nonhostile creatures resist necrotic and other benefits</t>
  </si>
  <si>
    <t>Aura of Purity</t>
  </si>
  <si>
    <t>30 ft radius aura that moves with you, nonhostile creatures resist poison and other benefits</t>
  </si>
  <si>
    <t>Banishment</t>
  </si>
  <si>
    <t>1 creature is banished to another plane, Cha save; +1 creature/level above 4th</t>
  </si>
  <si>
    <t>Blight</t>
  </si>
  <si>
    <t>1 creature, 8d8 necrotic, Con save; +1d8/level above 4th</t>
  </si>
  <si>
    <t>Carven Rifle</t>
  </si>
  <si>
    <t>Wooden rifle appears; range 100/400, ranged spell attack vs 1 target; 7d8 piercing; +2d8/level above 4th</t>
  </si>
  <si>
    <t>Charm Monster</t>
  </si>
  <si>
    <t>Charm 1 monster, Wis negates (adv if in combat with you); +1 creature/level above 4th</t>
  </si>
  <si>
    <t>Cloud of Spores</t>
  </si>
  <si>
    <t>10 ft radius lightly obscured, Con save or 2d8 poison &amp; poisoned, speed reduced, +1d8/level, see spell</t>
  </si>
  <si>
    <t>Compulsion</t>
  </si>
  <si>
    <t>Creatures you see in range move in a direction you choose, Wis save</t>
  </si>
  <si>
    <t>Confusion</t>
  </si>
  <si>
    <t>10 ft radius sphere, creatures in range lose reactions and act randomly, Wis save</t>
  </si>
  <si>
    <t>Conjure Minor Elementals</t>
  </si>
  <si>
    <t>Summon a group of elementals that you control, additional options at higher levels</t>
  </si>
  <si>
    <t>PHB 226</t>
  </si>
  <si>
    <t>Conjure Minor Plant Creatures</t>
  </si>
  <si>
    <t>Summon a group of plant creatures that you control, additional options at higher levels</t>
  </si>
  <si>
    <t>Conjure Woodland Beings</t>
  </si>
  <si>
    <t>Summon a group of fey creatures that you control; additional options at higher levels</t>
  </si>
  <si>
    <t>Control Water</t>
  </si>
  <si>
    <t>Manipulate a 100 ft cube of water, various effects</t>
  </si>
  <si>
    <t>Death Ward</t>
  </si>
  <si>
    <t>The first time 1 touched creature drops to 0 hp it is reduced to 1 hp instead</t>
  </si>
  <si>
    <t>Dimension Door</t>
  </si>
  <si>
    <t>500 ft</t>
  </si>
  <si>
    <t>Teleport to a spot within range; you can bring along one willing creature of your size or smaller</t>
  </si>
  <si>
    <t>Divination</t>
  </si>
  <si>
    <t>A divine power answers a question about a goal, event or activity to occur in the next 7 days</t>
  </si>
  <si>
    <t>Dominate Beast</t>
  </si>
  <si>
    <t>Charm a beast and command it, use your action to control it, Wis save; added duration at higher levels</t>
  </si>
  <si>
    <t>Draining Thread</t>
  </si>
  <si>
    <t>(hemo, 10-25) 1 target, 8d6 + sacrificed HP necrotic; spent HP regained if creatured killed; +2d6/level</t>
  </si>
  <si>
    <t>Earthskimmer</t>
  </si>
  <si>
    <t>Raised 5 ft by earth, gain 60 ft movement, ignore difficult terrain, other effects (see spell)</t>
  </si>
  <si>
    <t>DM XIV 11</t>
  </si>
  <si>
    <t>Elemental Bane</t>
  </si>
  <si>
    <t xml:space="preserve">1 creature, extra 2d6 (acid, cold, fire, lightning, thunder), Con save; +1 creature/level above 4th </t>
  </si>
  <si>
    <t>Evard's Black Tentacles</t>
  </si>
  <si>
    <t>Tentacles make 20 ft square becomes difficult terrain, 3d6 bludgeoning, creatures restrained Dex save</t>
  </si>
  <si>
    <t>Fabricate</t>
  </si>
  <si>
    <t>Convert raw materials in the products of the same material, 10 ft cube or 8 connected 5 ft cubes</t>
  </si>
  <si>
    <t>Find Greater Steed</t>
  </si>
  <si>
    <t>Summon a more powerful steed that serves as your mount, various effects, see spell</t>
  </si>
  <si>
    <t>Fire Shield</t>
  </si>
  <si>
    <t>10 ft radius flames surround you, gain resistance to fire or cold, attackers take 2d8 fire or cold</t>
  </si>
  <si>
    <t>Flame Wave</t>
  </si>
  <si>
    <t>Self, 40 ft cone</t>
  </si>
  <si>
    <t>40 ft cone, 6d8 fire &amp; pushed 20 ft (Dex save half &amp; no effect); +1d8/level above 4th</t>
  </si>
  <si>
    <t>Freedom of Movement</t>
  </si>
  <si>
    <t>1 touched creature ignores difficult terrain, escapes bonds, and ignores underwater movement penalties</t>
  </si>
  <si>
    <t>Giant Insect</t>
  </si>
  <si>
    <t>Transform a group of insects into giant versions of themselves</t>
  </si>
  <si>
    <t>Grasping Vine</t>
  </si>
  <si>
    <t>1 vine lashes out, pulling creatures 20 ft closer to itself, Dex save</t>
  </si>
  <si>
    <t>Greater Invisibility</t>
  </si>
  <si>
    <t>1 touched creature becomes invisible for the duration</t>
  </si>
  <si>
    <t>Gremlins</t>
  </si>
  <si>
    <t>Construct has disadvantage on attack rolls, ability checks, saves, 3d8 force each turn; Wis negates</t>
  </si>
  <si>
    <t>Grinding Gears</t>
  </si>
  <si>
    <t>20-ft radius difficult terrain, Dex save after 10 ft of movement, 1d8 bludgeoning &amp; prone on fail; see spell</t>
  </si>
  <si>
    <t>Guardian of Faith</t>
  </si>
  <si>
    <t>Large spirit deals 20 radiant to creatures within 10 ft, Dex save, vanishes after dealing 60 damage</t>
  </si>
  <si>
    <t>Guardian of Nature</t>
  </si>
  <si>
    <t>Transform into primal beast or great tree, gain benefits, see spell</t>
  </si>
  <si>
    <t>Hallucinatory Terrain</t>
  </si>
  <si>
    <t>150 cube of natural terrain looks, sounds, and smells like some other natural terrain, Int save</t>
  </si>
  <si>
    <t>Ice Storm</t>
  </si>
  <si>
    <t>20 ft rad. x 40 ft cylinder deals 2d8 bludgeoning + 4d6 cold, Dex save; +1d8 bludgeon./level above 4th</t>
  </si>
  <si>
    <t>Leomund's Secret Chest</t>
  </si>
  <si>
    <t>V,S,M (5050gp)</t>
  </si>
  <si>
    <t>Hide a chest and all its contents on the Ethereal Plane, use an action to return the chest to you</t>
  </si>
  <si>
    <t>Locate Creature</t>
  </si>
  <si>
    <t>Sense the direction of 1 person or creature you know within 1,000 ft</t>
  </si>
  <si>
    <t>Mordenkainen's Faithful Hound</t>
  </si>
  <si>
    <t>Create a phantom watchdog that bites creatures hostile to you, 4d8 piercing damage</t>
  </si>
  <si>
    <t>Mordenkainen's Private Sanctum</t>
  </si>
  <si>
    <t>Make an area magically secure, various effects; ward a larger area at higher levels</t>
  </si>
  <si>
    <t>PHB 262</t>
  </si>
  <si>
    <t>Otiluke's Resilient Sphere</t>
  </si>
  <si>
    <t>Sphere of shimmering force encloses a large or smaller creature within range</t>
  </si>
  <si>
    <t>Phantasmal Killer</t>
  </si>
  <si>
    <t>1 creature, Wis save, cause fear, 4d10 psychic at the end of target's turns, Wis save</t>
  </si>
  <si>
    <t>Polymorph</t>
  </si>
  <si>
    <t>1 creature is transformed into a new form, Wis save negates</t>
  </si>
  <si>
    <t>Rary's Rapid Replication</t>
  </si>
  <si>
    <t>Transform certain creatures into swarms under your control; see spell</t>
  </si>
  <si>
    <t>Read Memory</t>
  </si>
  <si>
    <t>Copy memories on a memory gear; no emotional attachment or context to memories</t>
  </si>
  <si>
    <t>Rend Shadows</t>
  </si>
  <si>
    <t>1-4 targets, shadows (MM 269) separate from creatures and attack source; more targets at higher levels</t>
  </si>
  <si>
    <t>Sanguine Sanctum</t>
  </si>
  <si>
    <t>(hemo, 10-25) Dome over you &amp; 0-9 creatures; blocks attacks &amp; spells, AC 15, HP = 30 + sacrificed HP</t>
  </si>
  <si>
    <t>Shadow of Moil</t>
  </si>
  <si>
    <t>V,S,M (150gp)</t>
  </si>
  <si>
    <t>Wreathed in shadow flames, heavily obscured, resistance to radiant, attackers in 10 ft take 2d8 necrotic</t>
  </si>
  <si>
    <t>Sickening Radiance</t>
  </si>
  <si>
    <t>30 ft radius sphere, creatures in area take 4d10 radiant &amp; 1 level of exhaustion; Con save negates</t>
  </si>
  <si>
    <t>Staggering Smite</t>
  </si>
  <si>
    <t>Hit a creature in melee, extra 4d6 psychic; Wis save or disadvantage on attacks and ability checks</t>
  </si>
  <si>
    <t>Steam Blast</t>
  </si>
  <si>
    <t>Self, 15 ft rad</t>
  </si>
  <si>
    <t>5d8 fire, Dex save half; nonmagical fires extinguished &amp; everything gets wet; +1d8/level above 4th</t>
  </si>
  <si>
    <t>Stone Shape</t>
  </si>
  <si>
    <t>Form  and shape 5x5 ft section of stone to suit your purpose, see spell</t>
  </si>
  <si>
    <t>Stoneskin</t>
  </si>
  <si>
    <t>1 target gains resistance to nonmagical bludgeonin, piercing, and slasing damage</t>
  </si>
  <si>
    <t>Storm Sphere</t>
  </si>
  <si>
    <t>20 ft radius sphere, 2d6 bludgeoning, Str save; lightning bolt as bonus (4d6); +1d6/level above 4th</t>
  </si>
  <si>
    <t>XGE 166</t>
  </si>
  <si>
    <t>Summon Greater Demon</t>
  </si>
  <si>
    <t>Summon CR 5 or lower demon, appears in range, it makes Cha saves to escape control; see spell</t>
  </si>
  <si>
    <t>Tree Strike</t>
  </si>
  <si>
    <t>Tree grasps creature within 10 ft, Dex save or 6d8 bludgeoning &amp; restrained, action &amp; check to escape</t>
  </si>
  <si>
    <t>Vitriolic Sphere</t>
  </si>
  <si>
    <t>Ball of acid, 20 ft radius, 10d4 acid and 5d4 acid on next turn, Dex save; +2d4 acid/level above 4th</t>
  </si>
  <si>
    <t>Wall of Bones</t>
  </si>
  <si>
    <t>3 panels, 10x10 ft, creatures beside it take 1d8 bludgeoning &amp; are restrained (Dex save); see spell</t>
  </si>
  <si>
    <t>Wall of Fire</t>
  </si>
  <si>
    <t>1x20x60 ft long wall or 1x20x20 ft rad circle, on cast/end turn 5d8 fire, Dex save ½; +1d8/level (see spell)</t>
  </si>
  <si>
    <t>Watery Sphere</t>
  </si>
  <si>
    <t>10 foot sphere of water, restrains and engulfs up to 4 creatures, Str save, move sphere 30 ft as action</t>
  </si>
  <si>
    <t>Write Memory</t>
  </si>
  <si>
    <t>Copy memories onto an empty memory gear</t>
  </si>
  <si>
    <t>5TH LEVEL SPELLS</t>
  </si>
  <si>
    <t>5TH LEVEL</t>
  </si>
  <si>
    <t>Acid Rain</t>
  </si>
  <si>
    <t>20 ft rad, 30 ft high, heavily obscured, 6d6 acid (Dex half) start of turn, 3d6 acid after leaving; see spell</t>
  </si>
  <si>
    <t>DM XIV 10</t>
  </si>
  <si>
    <t>Animate Objects</t>
  </si>
  <si>
    <t>Up to 10 objects animate under your control</t>
  </si>
  <si>
    <t>PHB 213</t>
  </si>
  <si>
    <t>Antilife Shell</t>
  </si>
  <si>
    <t>10 ft radius barrier that moves with you and hedges out other creatures</t>
  </si>
  <si>
    <t>Awaken</t>
  </si>
  <si>
    <t>V,S,M (1000gp)</t>
  </si>
  <si>
    <t>Touched plant or beast gains Int score 10, can speak, is charmed by you and other effects</t>
  </si>
  <si>
    <t>Banishing Smite</t>
  </si>
  <si>
    <t>Next weapon attack, 5d10 force, target is banished if reduced to 50 hp or fewer</t>
  </si>
  <si>
    <t>Bigby's Hand</t>
  </si>
  <si>
    <t>Create a large shimmering hand of force that you control, various effects</t>
  </si>
  <si>
    <t>Bloodcurse</t>
  </si>
  <si>
    <t>(hemo, 13-30) Target cursed for spent HP days (Wis save); can't heal, poisoned, 3d4 necrotic/8 hours</t>
  </si>
  <si>
    <t>Branching Shot</t>
  </si>
  <si>
    <t>S,M (1-4 bullets)</t>
  </si>
  <si>
    <t>Branching wood rifle grows; range 80/240, attack roll vs 1-4 targets; 8d6 piercing; +1d6/level above 5th</t>
  </si>
  <si>
    <t>Chains of the Goddess</t>
  </si>
  <si>
    <t>6d8 bludgeoning now &amp; at start of your turns, target restrained by psychic chains, Wis save negates</t>
  </si>
  <si>
    <t>Circle of Power</t>
  </si>
  <si>
    <t>30 radius sphere moves with you, grants creatures advantage on saves vs. magic; other benefits</t>
  </si>
  <si>
    <t>Cloudkill</t>
  </si>
  <si>
    <t>20 ft radius sphere of gas, creatures in area take 5d8 poison, Con save: +1d8 poison/level above 5th</t>
  </si>
  <si>
    <t>Commune</t>
  </si>
  <si>
    <t>Ask three yes or no questions of your deity</t>
  </si>
  <si>
    <t>Commune with Nature</t>
  </si>
  <si>
    <t>Gain knowledge of the surrounding land within three miles; various benefits</t>
  </si>
  <si>
    <t>Cone of Cold</t>
  </si>
  <si>
    <t>60 ft cone, 8d8 cold, Con save; +1d8 cold/level above 5th</t>
  </si>
  <si>
    <t>Conjure Elemental</t>
  </si>
  <si>
    <t>Summon an elemental that you control; summon a more powerful elemental at higher levels</t>
  </si>
  <si>
    <t>Conjure Plant Creature</t>
  </si>
  <si>
    <t>Summon a plant creature that you control; summon a more powerful elemental at higher levels</t>
  </si>
  <si>
    <t>Conjure Volley</t>
  </si>
  <si>
    <t>1 piece of ammunition becomes 40 ft radius x 20 ft high cylinder, creatures in range take 8d8, Dex save</t>
  </si>
  <si>
    <t>Contact Other Plane</t>
  </si>
  <si>
    <t>DC 15 Int save, on success ask 5 questions of an extraplanar creature or spirit</t>
  </si>
  <si>
    <t>Contagion</t>
  </si>
  <si>
    <t>7 days</t>
  </si>
  <si>
    <t>Touched creature inflicted with a disease, Con save, various effects</t>
  </si>
  <si>
    <t>Control Winds</t>
  </si>
  <si>
    <t>Control a 100 ft cube of air, various effects</t>
  </si>
  <si>
    <t>Creation</t>
  </si>
  <si>
    <t>Create a nonliving object within a 5 ft cube; +5 ft/level above 5th</t>
  </si>
  <si>
    <t>Danse Macabre</t>
  </si>
  <si>
    <t>Raise 1-5 corpses as temp skeletons/zombies (MM 272/315), bonus to command; +2 corpses/higher level</t>
  </si>
  <si>
    <t>XGE 153</t>
  </si>
  <si>
    <t>Dawn</t>
  </si>
  <si>
    <t>Sunlight in 30 ft radius x 40 ft high cylinder, 4d10 radiant to area (Con save half), move cylinder as bonus</t>
  </si>
  <si>
    <t>Destructive Wave</t>
  </si>
  <si>
    <t>Creatures in 30 ft radius from you, 5d6 thunder + 5d6 radiant or necrotic and knocked prone, Con save</t>
  </si>
  <si>
    <t>Dispel Evil and Good</t>
  </si>
  <si>
    <t>self</t>
  </si>
  <si>
    <t>Celestials, elementals, fey, fiends, and undead have disadvantage on attacks against you</t>
  </si>
  <si>
    <t>Dominate Person</t>
  </si>
  <si>
    <t>Charm a humanoid and command it, use your action to control, Wis save, added duration at higher level</t>
  </si>
  <si>
    <t>PHB 235</t>
  </si>
  <si>
    <t>Dream</t>
  </si>
  <si>
    <t>Shape a creature's dreams, you or 1 touched creature become a messenger in the dream, Wis save</t>
  </si>
  <si>
    <t>Enervation</t>
  </si>
  <si>
    <t>Dex save: 2d8 necrotic on success; or 4d8 necrotic &amp; drain health, drain more later; see spell</t>
  </si>
  <si>
    <t>Far Step</t>
  </si>
  <si>
    <t>Use bonus action to teleport to point in sight within 60 ft each turn</t>
  </si>
  <si>
    <t>Flame Strike</t>
  </si>
  <si>
    <t>40 x 10 ft radius cylinder, creatures in area take 4d6 fire and 4d6 radiant, Dex save; +1d6/level above 5th</t>
  </si>
  <si>
    <t>Frostbite (DM XIV)</t>
  </si>
  <si>
    <t>1 target, 4d8 cold, half speed, disadv on attacks &amp; ability checks (Con negates), save each turn; see spell</t>
  </si>
  <si>
    <t>Geas</t>
  </si>
  <si>
    <t>30 dayes</t>
  </si>
  <si>
    <t>Force 1 creature to carry out a magical command, added duration at higher levels</t>
  </si>
  <si>
    <t>Greater Restoration</t>
  </si>
  <si>
    <t>Reduce exhuastion by one level or remove another debilitating effect, various</t>
  </si>
  <si>
    <t>Hallow</t>
  </si>
  <si>
    <t>60 ft radius area is infused with holy or unholy power, various effects</t>
  </si>
  <si>
    <t>Hold Monster</t>
  </si>
  <si>
    <t>1 creature is paralyzed, Wis save; +1 creature/level above 5th</t>
  </si>
  <si>
    <t>Holy Weapon</t>
  </si>
  <si>
    <t>Weapon emits light, deals 2d8 radiant; bonus to end spell &amp; deal 4d8 radiant in 30 ft radius, blinds</t>
  </si>
  <si>
    <t>Imbue Spell</t>
  </si>
  <si>
    <t>Imbue spell onto a gear; when trigger or timer is set off, the spell is cast; see spell</t>
  </si>
  <si>
    <t>Immolation</t>
  </si>
  <si>
    <t>1 creature, 8d6 fire, Dex save half, on fail 4d6 fire each turn thereafter, Dex save half, emits light</t>
  </si>
  <si>
    <t>Infernal Calling</t>
  </si>
  <si>
    <t>V,S,M (999gp)</t>
  </si>
  <si>
    <t>Summon devil of CR 6 or lower, obeys only if it desires or if you win opposed checks; see spell</t>
  </si>
  <si>
    <t>Insect Plague</t>
  </si>
  <si>
    <t>20 ft radius sphere obscures, is difficult terrain, deals 4d10 piercing, Con save; +1d10/level above 5th</t>
  </si>
  <si>
    <t>Legend Lore</t>
  </si>
  <si>
    <t>Learn summary lore about a person, place, or object</t>
  </si>
  <si>
    <t>Maelstrom</t>
  </si>
  <si>
    <t>5-foot-deep water in 30 ft radius and swirls and is difficult terrain, 6d6 bludgeoning, Str save or pulled in</t>
  </si>
  <si>
    <t>Mass Cure Wounds</t>
  </si>
  <si>
    <t>6 creatures are healed 3d8 + spellcasting modifier HP; +1d8 HP/level above 5th</t>
  </si>
  <si>
    <t>Mass Repair Metal</t>
  </si>
  <si>
    <t>60 ft rad</t>
  </si>
  <si>
    <t>As repair metal, but all in range: regain 1d8+5 HP, or 2d8+10 if cast at 6th level</t>
  </si>
  <si>
    <t>Mechanical Union</t>
  </si>
  <si>
    <t>Take control of a construct; Wis save, advantage if CR &gt;= your level; follows nearly any order; see spell</t>
  </si>
  <si>
    <t>Mind Spore</t>
  </si>
  <si>
    <t>Dispelled</t>
  </si>
  <si>
    <t>Con save or spore enters mind, gain increasing effects over time (location, read thoughts, suggestion)</t>
  </si>
  <si>
    <t>Mislead</t>
  </si>
  <si>
    <t>You become invisible and an illusory double takes your place</t>
  </si>
  <si>
    <t>Modify Memory</t>
  </si>
  <si>
    <t>You attempt to reshape a creature's memories, Wis save, various effects</t>
  </si>
  <si>
    <t>Negative Energy Flood</t>
  </si>
  <si>
    <t>1 creature, 5d12 necrotic, Con half, creature killed rises as zombie; undead targets gain temp HP</t>
  </si>
  <si>
    <t>Passwall</t>
  </si>
  <si>
    <t>Create a 5' x 8' x 20' ft passage through a wall, floor, or ceiling within range</t>
  </si>
  <si>
    <t>Planar Binding</t>
  </si>
  <si>
    <t>Bind a celestial, elemental, fey or fiend to your service. Creature follows your instructions</t>
  </si>
  <si>
    <t>Raise Dead</t>
  </si>
  <si>
    <t>V,S,M (500gp)</t>
  </si>
  <si>
    <t>1 creature dead for no more than 10 days is restored to life</t>
  </si>
  <si>
    <t>Rary's Telepathic Bond</t>
  </si>
  <si>
    <t>Create a psychic link between 8 creatures; communicate telepathically for the duration</t>
  </si>
  <si>
    <t>Ray of Fatigue</t>
  </si>
  <si>
    <t>1 target gains a level of exhaustion (Con save). On a fail, it repeats the save each turn (see spell)</t>
  </si>
  <si>
    <t>Reincarnate</t>
  </si>
  <si>
    <t>1 dead creature is brought back to life in a new body, possible race change</t>
  </si>
  <si>
    <t>Scrying</t>
  </si>
  <si>
    <t>See and hear 1 creature on the same plane as you, Wis save negates</t>
  </si>
  <si>
    <t>Seeming</t>
  </si>
  <si>
    <t>Change the appearance of any number of creatures you see within range; various effects</t>
  </si>
  <si>
    <t>Shadow Stride</t>
  </si>
  <si>
    <t>Use 5 ft of movement to teleport up to 30 ft from one shadow to another (max 2 times/round)</t>
  </si>
  <si>
    <t>Skill Empowerment</t>
  </si>
  <si>
    <t>1 willing creature gains expertise in a skill it's proficient in (doesn't stack with regular expertise)</t>
  </si>
  <si>
    <t>Soulforging</t>
  </si>
  <si>
    <t>V,S,M (10,000gp)</t>
  </si>
  <si>
    <t>Move a soul from its body to a gearforged body; target makes DC 14 Cha save; see spell</t>
  </si>
  <si>
    <t>MH 9</t>
  </si>
  <si>
    <t>Steel Wind Strike</t>
  </si>
  <si>
    <t>Make melee spell attack against 5 creatures in range, 6d10 force, then teleport adjacent to 1 target</t>
  </si>
  <si>
    <t>Swift Quiver</t>
  </si>
  <si>
    <t>Until spell ends, use bon action to make 2 attacks with a ranged weapon that uses ammo in the quiver</t>
  </si>
  <si>
    <t>Synaptic Static</t>
  </si>
  <si>
    <t>20 ft radius, 8d6 psychic, Int save half; creatures w/ Int&lt;2 unaffected; subtract d6 from checks; see spell</t>
  </si>
  <si>
    <t>Telekinesis</t>
  </si>
  <si>
    <t>Manipulate creatures and objects with a thought, various effects; see spell</t>
  </si>
  <si>
    <t>Teleportation Circle</t>
  </si>
  <si>
    <t>1 minute</t>
  </si>
  <si>
    <t>Draw 10 ft. diameter circle; links to permanent teleportation circle you know on same plane (see spell)</t>
  </si>
  <si>
    <t>Transmute Rock</t>
  </si>
  <si>
    <t>Manipulate a 40 ft cube of stone or mud that you can see, various effects; see spell</t>
  </si>
  <si>
    <t>Tree Stride</t>
  </si>
  <si>
    <t>Enter living tree, emerge from same type within 500 ft., use 1/round for duration, 5 ft movement per tree</t>
  </si>
  <si>
    <t>Wall of Force</t>
  </si>
  <si>
    <t>Ten 1x10x10 ft. panels or 10 ft. rad sphere/dome; impenetrable; no dispel, can be disintegrated</t>
  </si>
  <si>
    <t>Wall of Light</t>
  </si>
  <si>
    <t>60x10x5 ft wall of light, 4d8 radiant &amp; blinded for 1 min (Con half, no blindness), can attack; +1d8/level</t>
  </si>
  <si>
    <t>Wall of Stone</t>
  </si>
  <si>
    <t>Ten 10x10 ft. long 6" thick or 10x20 ft. long 3" thick panels; if trapping creature, Dex save (see spell)</t>
  </si>
  <si>
    <t>Wrath of Nature</t>
  </si>
  <si>
    <t>Con 1 min</t>
  </si>
  <si>
    <t>Animate nature in 60 ft cube; create difficult terrain, trees &amp; rocks attack, vines restrain; see spell</t>
  </si>
  <si>
    <t>6TH LEVEL SPELLS</t>
  </si>
  <si>
    <t>6TH LEVEL</t>
  </si>
  <si>
    <t>Arcane Gate</t>
  </si>
  <si>
    <t>Create linked teleportation portals connecting two points within 500 ft</t>
  </si>
  <si>
    <t>Banshee's Wail</t>
  </si>
  <si>
    <t>Self, 20 ft rad</t>
  </si>
  <si>
    <t>Creatures in range, 6d8 psychic, deafened 1 min., unconscious (Con half &amp; no effect); woken if damaged</t>
  </si>
  <si>
    <t>Blade Barrier</t>
  </si>
  <si>
    <t>Create a wall or ring of blades that grant 3/4 cover, 6d10 slashing if in wall's space, Dex save</t>
  </si>
  <si>
    <t>Bones of the Earth</t>
  </si>
  <si>
    <t>Six 30 ft pillars, 6d6 bludgeoning if pillar encounters obstacle; +2 pillars/level above 6th</t>
  </si>
  <si>
    <t>Catapult (DM I)</t>
  </si>
  <si>
    <t>400 ft</t>
  </si>
  <si>
    <t>V,S,M (400gp)</t>
  </si>
  <si>
    <t>Hurl target of 500 lbs or less 40 ft; deals 6d10 force + falling damage; see spell</t>
  </si>
  <si>
    <t>Chain Lightning</t>
  </si>
  <si>
    <t>Bolt of lightning that bounces to other targets, 10d8, Dex save; extra bolts/targets at higher levels</t>
  </si>
  <si>
    <t>Circle of Death</t>
  </si>
  <si>
    <t>60 ft radius sphere, creatures in range take 8d6 necrotic, Con save; +2d6/level above 6th</t>
  </si>
  <si>
    <t>Conjure Fey</t>
  </si>
  <si>
    <t>Summon a fey creature that you control; summon a more powerful fey at higher levels</t>
  </si>
  <si>
    <t>Contingency</t>
  </si>
  <si>
    <t>V,S,M (1500gp)</t>
  </si>
  <si>
    <t>Cast a spell of 5th level or lower that comes into effect when specified circumstances are met</t>
  </si>
  <si>
    <t>Create Homunculus</t>
  </si>
  <si>
    <t>Take 2d4 piercing to create permanent homunculus companion (MM 188), can give it HD; see spell</t>
  </si>
  <si>
    <t>Create Undead</t>
  </si>
  <si>
    <t>3 corpses rises as ghouls under your control; additional benefits at higher levels</t>
  </si>
  <si>
    <t>Disintegrate</t>
  </si>
  <si>
    <t>1 creature or object, 10d6 + 40 force, Dex save; +3d6 force/level above 6th</t>
  </si>
  <si>
    <t>Drawmij's Instant-Summons</t>
  </si>
  <si>
    <t>1 touched item is enchanted, thereafter use your reaction to make it appear in your hand</t>
  </si>
  <si>
    <t>Drown</t>
  </si>
  <si>
    <t>1 creature, Str save or stunned &amp; suffocated, save each turn as action, success ends effect</t>
  </si>
  <si>
    <t>Druid Grove</t>
  </si>
  <si>
    <t>Protect 30-90 ft cube, create fog, fill with grasping vines, animate trees, other effects; see spell</t>
  </si>
  <si>
    <t>Dryad's Leap</t>
  </si>
  <si>
    <t>10 large plants are portals; up to 10 chosen creatures can enter 1 and exit another with 5 ft; see spell</t>
  </si>
  <si>
    <t>Entomb</t>
  </si>
  <si>
    <t>Airtight 10 ft cube of stone, Dex save or trapped within, AC 18, 50 HP, trapped creatures can suffocate</t>
  </si>
  <si>
    <t>Eyebite</t>
  </si>
  <si>
    <t>1 creature sleeps, panicks, or gets sick, Wis save</t>
  </si>
  <si>
    <t>Find the Path</t>
  </si>
  <si>
    <t>Con, 1 day</t>
  </si>
  <si>
    <t>Find the shortest, most direct route to a fixed location on the same plane of existence</t>
  </si>
  <si>
    <t>Flesh to Stone</t>
  </si>
  <si>
    <t>1 creature is turned to stone and petrified, 3 Con saves</t>
  </si>
  <si>
    <t>Forbiddance</t>
  </si>
  <si>
    <t>1 day</t>
  </si>
  <si>
    <t>Prevent magical travel in a 40,000 square ft area, additional effects</t>
  </si>
  <si>
    <t>Globe of Invulnerability</t>
  </si>
  <si>
    <t>10 ft radius barrier protects you from spells 5th level or lower; block more spells at higher levels</t>
  </si>
  <si>
    <t>Guards and Wards</t>
  </si>
  <si>
    <t>Create a ward that protects up to 2,500 sq ft, various benefits</t>
  </si>
  <si>
    <t>Harm</t>
  </si>
  <si>
    <t>1 creature, 14d6 necrotic, Con save, target's max hp reduced for 1 hour</t>
  </si>
  <si>
    <t>Heal</t>
  </si>
  <si>
    <t>1 creature regains 70hp; +10 hp/level above 6th</t>
  </si>
  <si>
    <t>Heroes' Feast</t>
  </si>
  <si>
    <t>12 creatures gain benefits of feast: +2d10 temp hp, advantage on Wis saves, other effects</t>
  </si>
  <si>
    <t>Investiture of Flame</t>
  </si>
  <si>
    <t>Flames race across your body, sheds light, various effects</t>
  </si>
  <si>
    <t>XGE 159</t>
  </si>
  <si>
    <t>Investiture of Ice</t>
  </si>
  <si>
    <t>Ice rimes your body; various benefits</t>
  </si>
  <si>
    <t>Investiture of Shadow</t>
  </si>
  <si>
    <t>Shadows surround you; invisibility every round, darkvision 120, action to cast darkness; see spell</t>
  </si>
  <si>
    <t>Investiture of Stone</t>
  </si>
  <si>
    <t>Bits of rock spread across your body; various benefits</t>
  </si>
  <si>
    <t>Investiture of Wind</t>
  </si>
  <si>
    <t>Wind whirls around you, various benefits</t>
  </si>
  <si>
    <t>Magic Jar</t>
  </si>
  <si>
    <t>Transfer your soul to an ornamental container and attempt to possess other humanoids</t>
  </si>
  <si>
    <t>Mass Suggestion</t>
  </si>
  <si>
    <t>12 creatures, suggest a course of activity that is not obviously harmful, Wis saves</t>
  </si>
  <si>
    <t>Mental Prison</t>
  </si>
  <si>
    <t>1 creature, Int save, 5d10 psychic &amp; trapped in illusory cell, can't perceive beyond, 10d10 if edge touched</t>
  </si>
  <si>
    <t>Move Earth</t>
  </si>
  <si>
    <t>Con, 2 hours</t>
  </si>
  <si>
    <t>Every 10 mintues, reshape an area of sand, dirt, sand, or clay up to 40 ft on a side</t>
  </si>
  <si>
    <t>Otiluke's Freezing Sphere</t>
  </si>
  <si>
    <t>60 ft radius sphere, creatures in range take 10d6 cold, Con save; +1d6 cold/level above 6th</t>
  </si>
  <si>
    <t>Otto's Irrestible Dance</t>
  </si>
  <si>
    <t>1 creature is compelled to dance, uses all movement, has disadvantage on Dex saves and attacks</t>
  </si>
  <si>
    <t>Planar Ally</t>
  </si>
  <si>
    <t>Beseech an otherworldy entity for aid, various effects</t>
  </si>
  <si>
    <t>Primordial Ward</t>
  </si>
  <si>
    <t>Gain resistance to acid, cold, fire, lightning and thunder; reaction to gain immunity to one (ends spell)</t>
  </si>
  <si>
    <t>Programmed Illusion</t>
  </si>
  <si>
    <t>Create an illusion that activates when specific conditions are met</t>
  </si>
  <si>
    <t>Rain of Blood</t>
  </si>
  <si>
    <t>(hemo, 16-35) 45 ft radius, 4d6 + spent HP necrotic at start of turn &amp; slowed 5 ft (Dex half &amp; no effect)</t>
  </si>
  <si>
    <t>Robe of Shards</t>
  </si>
  <si>
    <t>Gain AC of 14+Dex mod; bonus actions can increase AC or deal damage; see spell</t>
  </si>
  <si>
    <t>Scatter</t>
  </si>
  <si>
    <t>Teleport 1-5 creatures 120 ft to space on ground/floor you can see; Wis save to resist</t>
  </si>
  <si>
    <t>Soul Cage</t>
  </si>
  <si>
    <t>Neco</t>
  </si>
  <si>
    <t>Cage the soul of a dying creature, 6 charges, use to heal, ask questions, gain advantage, limited scry</t>
  </si>
  <si>
    <t>Sphere of Order</t>
  </si>
  <si>
    <t>Chaotic creatures in area take 5d8, or 8d8 if aberration, celestial, elemental, or fiend; Wis save half</t>
  </si>
  <si>
    <t>Sunbeam</t>
  </si>
  <si>
    <t>5 x 60 ft beam, creatures take 6d8 radiant &amp; blinded until next turn, Con save; create new line as act</t>
  </si>
  <si>
    <t>Tenser's Transformation</t>
  </si>
  <si>
    <t>Can't cast, but gain 50 temp HP, deal 2d12 force with weapons, gain proficiencies, attack twice; see spell</t>
  </si>
  <si>
    <t>Transport via Plants</t>
  </si>
  <si>
    <t>Link any 2 Large plants on same plane, must have seen destination plant, portal lasts 1 round</t>
  </si>
  <si>
    <t>True Seeing</t>
  </si>
  <si>
    <t>Willing creature, gains truesight 120 ft; see invisible, illusions, secret doors, ethereal plane (see spell)</t>
  </si>
  <si>
    <t>Wall of Ice</t>
  </si>
  <si>
    <t xml:space="preserve">Ten 1x10x10 ft. panels or 10 ft. rad sphere/dome, on cast 10d6 cold, Dex save ½ (see spell); +2d6/level </t>
  </si>
  <si>
    <t>Wall of Thorns</t>
  </si>
  <si>
    <t>60x10x5 ft. wall or 20 ft. diameter 20 ft. tall circle, Dex save 7d8 if in area, movement costs 4x normal</t>
  </si>
  <si>
    <t>Wind Walk</t>
  </si>
  <si>
    <t>Gaseous form, you &amp; 0-10 creatures; Fly 300, resistance non-magical weapons. Dash only, revert 1 min</t>
  </si>
  <si>
    <t>Word of Recall</t>
  </si>
  <si>
    <t>You &amp; up to 5 creatures teleport to previously chosen sanctuary linked to deity; see spell</t>
  </si>
  <si>
    <t>7TH LEVEL SPELLS</t>
  </si>
  <si>
    <t>7TH LEVEL</t>
  </si>
  <si>
    <t>Blizzard</t>
  </si>
  <si>
    <t>100 ft</t>
  </si>
  <si>
    <t>40x40 ft cylinder, heavily obscured, 8d8 cold (Con half), targets disadv on concentration saves</t>
  </si>
  <si>
    <t>Conjure Celestial</t>
  </si>
  <si>
    <t>Summon a celestial that you control; summon a more powerful celestial at higher levels</t>
  </si>
  <si>
    <t>Crown of Stars</t>
  </si>
  <si>
    <t>Seven stars circle head, cast light; bonus to attack 1 target in 120 ft. with star, 4d12 radiant; see spell</t>
  </si>
  <si>
    <t>Delayed Blast Fireball</t>
  </si>
  <si>
    <t>When spell ends 20 ft radius sphere deals 12d6 fire, Dex save, additional effects</t>
  </si>
  <si>
    <t>Divine Word</t>
  </si>
  <si>
    <t>Creatures in range suffer various effects based on hp, Cha save</t>
  </si>
  <si>
    <t>Etherealness</t>
  </si>
  <si>
    <t>Become ethereal for spell's duration; target additional willing creatures at higher levels</t>
  </si>
  <si>
    <t>Finger of Death</t>
  </si>
  <si>
    <t>1 creature, 7d8 + 30 necrotic, Con save, humanoid killed by this spell rises as a zombie you control</t>
  </si>
  <si>
    <t>Fire Storm</t>
  </si>
  <si>
    <t>Ten 10 x 10 ft adjacent cubes, creatures in area take 7d10 fire, Dex save, flammable objects burn</t>
  </si>
  <si>
    <t>Forcecage</t>
  </si>
  <si>
    <t>Create a 20 x 20 ft cage of force or 10 x 10 ft box of force, creatures completely in area are trapped</t>
  </si>
  <si>
    <t>Hellforging</t>
  </si>
  <si>
    <t>Summon an evil soul and place in a hellforged body; target makes Charisma save; see spell</t>
  </si>
  <si>
    <t>Hemoplague</t>
  </si>
  <si>
    <t>(hemo, 19-40) 1 target/5 HP spent, 6d8 necrotic &amp; additional effects (Con half &amp; no effect); see spell</t>
  </si>
  <si>
    <t>Mirage Arcane</t>
  </si>
  <si>
    <t>1 mile square area of terrain looks, sounds, and smells like some other terrain</t>
  </si>
  <si>
    <t>Molech's Blessing</t>
  </si>
  <si>
    <t>Transform a victim into an avatar of Molech under your control; see spell</t>
  </si>
  <si>
    <t>Mordenkainen's Magnificent Mansion</t>
  </si>
  <si>
    <t>Create an extradimensional mansion</t>
  </si>
  <si>
    <t>Mordenkainen's Sword</t>
  </si>
  <si>
    <t>V,S,M (250gp)</t>
  </si>
  <si>
    <t>Create a magical sword that deals 3d10, attack with sword each turn as a bonus action</t>
  </si>
  <si>
    <t>Plane Shift</t>
  </si>
  <si>
    <t>You and up to 8 creatures are transported to a different plane of existence</t>
  </si>
  <si>
    <t>Power Word Pain</t>
  </si>
  <si>
    <t>1 creature with &lt; 100 HP, speed can't exceed 10 ft, disadv on attacks, abilities, saves, must save to cast</t>
  </si>
  <si>
    <t>Prismatic Spray</t>
  </si>
  <si>
    <t>60 ft cone, creatures in range are randomly affected by 1 of 8 rays, various effects</t>
  </si>
  <si>
    <t>Project Image</t>
  </si>
  <si>
    <t>500 miles</t>
  </si>
  <si>
    <t>See and hear through an illusory copy of yourself that you control</t>
  </si>
  <si>
    <t>Regenerate</t>
  </si>
  <si>
    <t>1 touched creature regains 4d8+15 hp and 10 hp/min for the duration, restores severed limbs</t>
  </si>
  <si>
    <t>Resurrection</t>
  </si>
  <si>
    <t>1 creature dead for no more than a century is restored to life</t>
  </si>
  <si>
    <t>Reverse Gravity</t>
  </si>
  <si>
    <t>Gravity is flipped in a 50 ft radius x 100 ft cylinder</t>
  </si>
  <si>
    <t>Sequester</t>
  </si>
  <si>
    <t>V,S,M (5,000gp)</t>
  </si>
  <si>
    <t>1 creature is hidden from divination and scrying spells; you set the condition that ends the spell</t>
  </si>
  <si>
    <t>Simulacrum</t>
  </si>
  <si>
    <t>12 hours</t>
  </si>
  <si>
    <t>1 beast or humanoid, illusory duplicate made of ice/snow (1/2 HP, no equipment), under your control</t>
  </si>
  <si>
    <t>Symbol</t>
  </si>
  <si>
    <t>Inscribe a harmful glyph on an object or surface; various effects, see spell</t>
  </si>
  <si>
    <t>Teleport</t>
  </si>
  <si>
    <t>Transport self and 8 creatures to another location, various effects, see spell</t>
  </si>
  <si>
    <t>PHB 281</t>
  </si>
  <si>
    <t>Temple of the Gods</t>
  </si>
  <si>
    <t>Create 120x120 ft temple, ward it against certain creatures &amp; divination, better healing; see spell</t>
  </si>
  <si>
    <t>Timeless Engine</t>
  </si>
  <si>
    <t>Clockwork creatures require much less maintenance and 1/10 fuel; see spell</t>
  </si>
  <si>
    <t>Umbral Assault</t>
  </si>
  <si>
    <t>1 target, shadows of creatures within 5 ft attack; 3d6 necrotic/creature in range (Dex save half)</t>
  </si>
  <si>
    <t>Whirlwind</t>
  </si>
  <si>
    <t>10 ft radius, 30 ft high cylinder, 10d6 bludgeoning (Dex half), Str save or restrained, see spell</t>
  </si>
  <si>
    <t>8TH LEVEL SPELLS</t>
  </si>
  <si>
    <t>8TH LEVEL</t>
  </si>
  <si>
    <t>Abi-Dalzim's Horrid Wilting</t>
  </si>
  <si>
    <t>30-ft cube take 12d8 necrotic damage (constructs/undead immune), Con save half; plants die instantly</t>
  </si>
  <si>
    <t>Animal Shapes</t>
  </si>
  <si>
    <t>Con, 24 hours</t>
  </si>
  <si>
    <t>Change ny number of willing creatures into beast forms</t>
  </si>
  <si>
    <t>Antimagic Field</t>
  </si>
  <si>
    <t>10 ft radius sphere that prevents and supresses other magic, various effects</t>
  </si>
  <si>
    <t>Antipathy/Sympathy</t>
  </si>
  <si>
    <t>Attract or repel creatures of your choice, various effects</t>
  </si>
  <si>
    <t>Call the Hunter</t>
  </si>
  <si>
    <t>Part of your soul acts as a summoned Zelekhut; see spell for stats</t>
  </si>
  <si>
    <t>Caustic Torrent</t>
  </si>
  <si>
    <t>60x5 ft line, 14d6 acid (Dex half), creatures reduced to 0 HP die; those within 5 ft of line are poisoned</t>
  </si>
  <si>
    <t>Clone</t>
  </si>
  <si>
    <t>V,S,M (3000gp)</t>
  </si>
  <si>
    <t>Grow an inert duplicate of a creature and transfer its soul to the clone</t>
  </si>
  <si>
    <t>Control Weather</t>
  </si>
  <si>
    <t>Control weather in a 5 mile radius, change precipitation, temperature, and wind</t>
  </si>
  <si>
    <t>Demiplane</t>
  </si>
  <si>
    <t>Create a 30 x 30 x 30 ft extradimensional room</t>
  </si>
  <si>
    <t>Dominate Monster</t>
  </si>
  <si>
    <t xml:space="preserve">1 act </t>
  </si>
  <si>
    <t>Charm a monster and command it, use your action to control it, Wis save; added duration at higher level</t>
  </si>
  <si>
    <t>Earthquake</t>
  </si>
  <si>
    <t>100 ft radius circle seismic disturbance disrupts concentration, creatures fissures, damages structures</t>
  </si>
  <si>
    <t>Feeblemind</t>
  </si>
  <si>
    <t>1 creature, 4d6 psychic, Int save or creature's Int and Cha scores become 1</t>
  </si>
  <si>
    <t>Glibness</t>
  </si>
  <si>
    <t>You may replace Cha check rolls with a 15, magic indicates that you are being truthful</t>
  </si>
  <si>
    <t>Holy Aura</t>
  </si>
  <si>
    <t>30 ft radius aura, creatures in range have advantage on attacks, other effects</t>
  </si>
  <si>
    <t>Illusory Dragon</t>
  </si>
  <si>
    <t>Creates shadowy dragon, frightens, 60-ft cone breath as bonus (7d6, Int save half), immune to damage</t>
  </si>
  <si>
    <t>Incendiary Cloud</t>
  </si>
  <si>
    <t>20 ft radius sphere obscures vision and deals 10d8 fire to creatures in area, Dex save</t>
  </si>
  <si>
    <t>Machine Sacrifice</t>
  </si>
  <si>
    <t>V,S,M (special)</t>
  </si>
  <si>
    <t>Sacrifice willing construct to give target construct traits; see spell</t>
  </si>
  <si>
    <t>Maddening Darkness</t>
  </si>
  <si>
    <t>60-ft radius sphere of darkness, creatures starting turn in area take 8d8 psychic, Wis save half</t>
  </si>
  <si>
    <t>Maze</t>
  </si>
  <si>
    <t>1 creature is banished to a labyrinthine demiplane, DC 20 Int check to escape</t>
  </si>
  <si>
    <t>Memento Mori</t>
  </si>
  <si>
    <t>(hemo, 22-45) Control humanoids with total HP of 14d8 + double spent HP; see spell for details</t>
  </si>
  <si>
    <t>Mighty Fortress</t>
  </si>
  <si>
    <t>120x120 ft fortress rises, 50x50 ft keep in center, 3 floors, can feed 100 people/day, lasts 7 days</t>
  </si>
  <si>
    <t>Mind Blank</t>
  </si>
  <si>
    <t>1 creature is immune to psychic damage, can't be divined or charmed, is protected from wish spells</t>
  </si>
  <si>
    <t>Move the Cosmic Wheel</t>
  </si>
  <si>
    <t>Swap a 30 ft radius piece of the Material Plane with another plane for duration; see spell</t>
  </si>
  <si>
    <t>Power Word Restore</t>
  </si>
  <si>
    <t>1 construct regains all HP, all negative conditions end, can stand as reaction if prone</t>
  </si>
  <si>
    <t>Power Word Stun</t>
  </si>
  <si>
    <t>1 creature with 150 HP or fewer is stunned, no effect if creature has more HP</t>
  </si>
  <si>
    <t>Steam Whistle</t>
  </si>
  <si>
    <t>Scream deals 10d10 thunder damage and deafens for 1d8 hours; Con save half &amp; deafness is 1d8 rounds</t>
  </si>
  <si>
    <t>Sunburst</t>
  </si>
  <si>
    <t>60 ft radius, creatures in area take 12d6 &amp; blinded for 1 min, Con save</t>
  </si>
  <si>
    <t>Telepathy</t>
  </si>
  <si>
    <t>Create a telepathic link with another willing creature, communitcate through link until spell ends</t>
  </si>
  <si>
    <t>Time Jump</t>
  </si>
  <si>
    <t>Send 1 construct forward in time 1d4+1 rounds, it is unaware time passed; Con save negates</t>
  </si>
  <si>
    <t>Tsunami</t>
  </si>
  <si>
    <t>Con, 6 rounds</t>
  </si>
  <si>
    <t>300x300x50 ft. long wave, 6d10 bludgeon, Dex save ½, on fail prone, moves 50 ft./round (see spell)</t>
  </si>
  <si>
    <t>9TH LEVEL SPELLS</t>
  </si>
  <si>
    <t>9TH LEVEL</t>
  </si>
  <si>
    <t>Astral Projection</t>
  </si>
  <si>
    <t>V,S,M (1100gp)</t>
  </si>
  <si>
    <t>You and up to 8 creatures are projected to the astral plane</t>
  </si>
  <si>
    <t>Drain Life</t>
  </si>
  <si>
    <t>(hemo, 25-50) 1 target, 12d12 + double spent HP necrotic damage (Con save half)</t>
  </si>
  <si>
    <t>Foresight</t>
  </si>
  <si>
    <t>1 touched creature can't be surprised, has advantage on attacks, ability checks, and saves, other effects</t>
  </si>
  <si>
    <t>Gate</t>
  </si>
  <si>
    <t>V,S,M (5000gp)</t>
  </si>
  <si>
    <t>Create a portal between this plane and a specific location on another plane of existence</t>
  </si>
  <si>
    <t>Imprisonment</t>
  </si>
  <si>
    <t>V,S,M (500gp/HD)</t>
  </si>
  <si>
    <t>1 creature is magically restrained, Wis save, various effects</t>
  </si>
  <si>
    <t>Invulnerability</t>
  </si>
  <si>
    <t>You are immune to all damage until the spell ends.</t>
  </si>
  <si>
    <t>Mass Heal</t>
  </si>
  <si>
    <t>Restore up to 700 HP divided among creatures in range that you choose</t>
  </si>
  <si>
    <t>Mass Polymorph</t>
  </si>
  <si>
    <t>Polymorph up to 10 targets, Wis save if unwilling, any known beast of same CR or level/2</t>
  </si>
  <si>
    <t>Meteor Swarm</t>
  </si>
  <si>
    <t>4 points in range, 40 ft radious spheres deal 20d6 fire + 20d6 bludgeoning, Dex save</t>
  </si>
  <si>
    <t>Power Word Heal</t>
  </si>
  <si>
    <t>1 creature regains all HP, is not charmed, frightened, paralyzed, or stunned, may stand up as reaction</t>
  </si>
  <si>
    <t>Power Word Kill</t>
  </si>
  <si>
    <t>1 creature with 100 HP or fewer dies instantly, no effect if creature has more HP</t>
  </si>
  <si>
    <t>Prismatic Wall</t>
  </si>
  <si>
    <r>
      <rPr>
        <sz val="10"/>
        <color theme="1"/>
        <rFont val="Proxima Nova"/>
      </rPr>
      <t xml:space="preserve">90' x 30' x 1" or 30 ft diameter sphere; creatures passing through suffer the effects of </t>
    </r>
    <r>
      <rPr>
        <i/>
        <sz val="10"/>
        <color theme="1"/>
        <rFont val="Proxima Nova"/>
      </rPr>
      <t>prismatic spray</t>
    </r>
  </si>
  <si>
    <t>Psychic Scream</t>
  </si>
  <si>
    <t>1-10 creatures with Int&gt;2; 14d6 psychic &amp; stunned; Int save half &amp; no stun; new save each turn for stun</t>
  </si>
  <si>
    <t>Pyroclasm</t>
  </si>
  <si>
    <t>40 ft high lava geyser, 10d8 fire (Dex half), creates pool, can harden into stone on creatures, see spell</t>
  </si>
  <si>
    <t>Shapechange</t>
  </si>
  <si>
    <t>Assume the form of a different creature for the duration; various effects</t>
  </si>
  <si>
    <t>Storm of Vengeance</t>
  </si>
  <si>
    <t>Create a storm with 360 ft radius within sight, various effects--see spell</t>
  </si>
  <si>
    <t>Time in a Bottle</t>
  </si>
  <si>
    <t>Control time in 20 ft radius; freeze, reverse, or move foward time up to 1 min; nothing can affect radius</t>
  </si>
  <si>
    <t>Time Stop</t>
  </si>
  <si>
    <t>Move, use actions 1d4+1 rounds, spell ends if affect creatures, objects worn/carried, or move &gt;1000 ft.</t>
  </si>
  <si>
    <t>True Polymorph</t>
  </si>
  <si>
    <t>1 creature, transform creature&gt;creature/creature&gt;object/object&gt;creature, CR equal or lower (see spell)</t>
  </si>
  <si>
    <t>True Resurrection</t>
  </si>
  <si>
    <t>V,S,M (25,000gp)</t>
  </si>
  <si>
    <t>Resurrect dead creature, up to 200 years, no body needed, restores limbs/organ, heals everything</t>
  </si>
  <si>
    <t>Weird</t>
  </si>
  <si>
    <t>30 ft. rad sphere, Wis save or frightened, save end of every turn or 4d10 psychic, on pass spell ends</t>
  </si>
  <si>
    <t>Wish</t>
  </si>
  <si>
    <t>Duplicate 8th level spell or lower, or choose effect (see spell)</t>
  </si>
  <si>
    <t>RANGE</t>
  </si>
  <si>
    <t>DURATION</t>
  </si>
  <si>
    <t>RITUAL T/F</t>
  </si>
  <si>
    <t>COMPONENTS</t>
  </si>
  <si>
    <t>SUMMARY</t>
  </si>
  <si>
    <t>REFERENCE</t>
  </si>
  <si>
    <t>NAME</t>
  </si>
  <si>
    <t>SCHOOL</t>
  </si>
  <si>
    <t>CONC T/F</t>
  </si>
  <si>
    <t>CAST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</si>
</sst>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rgb="FFFFFFFF"/>
      <name val="Proxima Nova"/>
    </font>
    <font>
      <sz val="10"/>
      <color theme="1"/>
      <name val="Proxima Nova"/>
    </font>
    <font>
      <sz val="10"/>
      <color rgb="FF000000"/>
      <name val="Proxima Nova"/>
    </font>
    <font>
      <i/>
      <sz val="10"/>
      <color theme="1"/>
      <name val="Proxima Nova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F4C7C3"/>
        <bgColor rgb="FFF4C7C3"/>
      </patternFill>
    </fill>
    <fill>
      <patternFill patternType="solid">
        <fgColor rgb="FFB7E1CD"/>
        <bgColor rgb="FFB7E1CD"/>
      </patternFill>
    </fill>
    <fill>
      <patternFill patternType="solid">
        <fgColor rgb="FF45818E"/>
        <bgColor rgb="FF45818E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wrapText="1"/>
    </xf>
    <xf numFmtId="0" fontId="2" fillId="5" borderId="0" xfId="0" applyFont="1" applyFill="1"/>
    <xf numFmtId="0" fontId="2" fillId="0" borderId="0" xfId="0" applyFont="1" applyAlignment="1">
      <alignment wrapText="1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4" borderId="0" xfId="0" applyFont="1" applyFill="1"/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4" borderId="0" xfId="0" applyFont="1" applyFill="1"/>
    <xf numFmtId="0" fontId="2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 applyAlignment="1">
      <alignment wrapText="1"/>
    </xf>
    <xf numFmtId="0" fontId="5" fillId="0" borderId="0" xfId="0" applyFont="1"/>
    <xf numFmtId="0" fontId="1" fillId="2" borderId="0" xfId="0" applyFont="1" applyFill="1" applyAlignment="1"/>
    <xf numFmtId="0" fontId="0" fillId="9" borderId="0" xfId="0" applyFill="1" applyAlignment="1"/>
  </cellXfs>
  <cellStyles count="1">
    <cellStyle name="Normal" xfId="0" builtinId="0"/>
  </cellStyles>
  <dxfs count="2"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ys%20Golden/Downloads/CharForge%20v1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quipment"/>
      <sheetName val="Spells"/>
      <sheetName val="Custom"/>
      <sheetName val="Overrides"/>
      <sheetName val="ScriptData"/>
      <sheetName val="RefDat"/>
      <sheetName val="FeatBG"/>
      <sheetName val="Classes"/>
      <sheetName val="Races"/>
      <sheetName val="WeaponData"/>
      <sheetName val="ArmorData"/>
      <sheetName val="SpellData"/>
      <sheetName val="Final"/>
      <sheetName val="Online Sheet"/>
      <sheetName val="Character Sheet I"/>
      <sheetName val="Character Sheet II"/>
      <sheetName val="Character Sheet III"/>
      <sheetName val="Spell Sheets"/>
      <sheetName val="Creatures"/>
    </sheetNames>
    <sheetDataSet>
      <sheetData sheetId="0">
        <row r="53">
          <cell r="C53">
            <v>1</v>
          </cell>
        </row>
        <row r="56">
          <cell r="H56" t="str">
            <v>Select Class</v>
          </cell>
        </row>
        <row r="57">
          <cell r="H57" t="str">
            <v>Select Class</v>
          </cell>
        </row>
        <row r="58">
          <cell r="H58" t="str">
            <v>Select Class</v>
          </cell>
        </row>
        <row r="59">
          <cell r="H59" t="str">
            <v>Select Class</v>
          </cell>
        </row>
        <row r="60">
          <cell r="H60" t="str">
            <v>Select Class</v>
          </cell>
        </row>
        <row r="61">
          <cell r="H61" t="str">
            <v>Select Class</v>
          </cell>
        </row>
        <row r="62">
          <cell r="H62" t="str">
            <v>Select Class</v>
          </cell>
        </row>
        <row r="63">
          <cell r="H63" t="str">
            <v>Select Class</v>
          </cell>
        </row>
        <row r="64">
          <cell r="H64" t="str">
            <v>Select Class</v>
          </cell>
        </row>
        <row r="65">
          <cell r="H65" t="str">
            <v>Select Class</v>
          </cell>
        </row>
        <row r="66">
          <cell r="H66" t="str">
            <v>Select Class</v>
          </cell>
        </row>
        <row r="67">
          <cell r="H67" t="str">
            <v>Select Class</v>
          </cell>
        </row>
        <row r="68">
          <cell r="H68" t="str">
            <v>Select Class</v>
          </cell>
        </row>
        <row r="69">
          <cell r="H69" t="str">
            <v>Select Class</v>
          </cell>
        </row>
        <row r="70">
          <cell r="H70" t="str">
            <v>Select Class</v>
          </cell>
        </row>
        <row r="71">
          <cell r="H71" t="str">
            <v>Select Class</v>
          </cell>
        </row>
        <row r="72">
          <cell r="H72" t="str">
            <v>Select Class</v>
          </cell>
        </row>
        <row r="73">
          <cell r="H73" t="str">
            <v>Select Class</v>
          </cell>
        </row>
        <row r="74">
          <cell r="H74" t="str">
            <v>Select Class</v>
          </cell>
        </row>
        <row r="75">
          <cell r="H75" t="str">
            <v>Select Class</v>
          </cell>
        </row>
        <row r="86">
          <cell r="BU86" t="str">
            <v>Select Necromantic Creed</v>
          </cell>
        </row>
        <row r="90">
          <cell r="BU90" t="str">
            <v>Select Augur's Acumen 1</v>
          </cell>
        </row>
        <row r="91">
          <cell r="BU91" t="str">
            <v>Select Augur's Acumen 2</v>
          </cell>
        </row>
        <row r="92">
          <cell r="BU92" t="str">
            <v>Select Augur's Acumen 3</v>
          </cell>
        </row>
        <row r="93">
          <cell r="BU93" t="str">
            <v>Select Augur's Acumen 4</v>
          </cell>
        </row>
        <row r="94">
          <cell r="BU94" t="str">
            <v>Select Augur's Acumen 5</v>
          </cell>
        </row>
      </sheetData>
      <sheetData sheetId="1"/>
      <sheetData sheetId="2">
        <row r="58">
          <cell r="CE58" t="str">
            <v>Select Invocation</v>
          </cell>
        </row>
        <row r="59">
          <cell r="CE59" t="str">
            <v>Select Invocation</v>
          </cell>
        </row>
        <row r="60">
          <cell r="CE60" t="str">
            <v>Select Invocation</v>
          </cell>
        </row>
        <row r="61">
          <cell r="CE61" t="str">
            <v>Select Invocation</v>
          </cell>
        </row>
        <row r="62">
          <cell r="CE62" t="str">
            <v>Select Invocation</v>
          </cell>
        </row>
        <row r="63">
          <cell r="CE63" t="str">
            <v>Select Invocation</v>
          </cell>
        </row>
        <row r="64">
          <cell r="CE64" t="str">
            <v>Select Invocation</v>
          </cell>
        </row>
        <row r="65">
          <cell r="CE65" t="str">
            <v>Select Invocation</v>
          </cell>
        </row>
      </sheetData>
      <sheetData sheetId="3"/>
      <sheetData sheetId="4"/>
      <sheetData sheetId="5"/>
      <sheetData sheetId="6">
        <row r="11">
          <cell r="U1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19EA3-6DD5-461D-A0FC-9A2724AF2805}">
  <dimension ref="A1:K659"/>
  <sheetViews>
    <sheetView tabSelected="1" workbookViewId="0">
      <pane ySplit="1" topLeftCell="A2" activePane="bottomLeft" state="frozen"/>
      <selection pane="bottomLeft" activeCell="G10" sqref="G10"/>
    </sheetView>
  </sheetViews>
  <sheetFormatPr defaultRowHeight="19.95" customHeight="1"/>
  <cols>
    <col min="1" max="1" width="31.44140625" bestFit="1" customWidth="1"/>
    <col min="2" max="2" width="8" bestFit="1" customWidth="1"/>
    <col min="3" max="3" width="14" bestFit="1" customWidth="1"/>
    <col min="4" max="4" width="14.77734375" bestFit="1" customWidth="1"/>
    <col min="5" max="5" width="14.33203125" bestFit="1" customWidth="1"/>
    <col min="6" max="6" width="11.5546875" bestFit="1" customWidth="1"/>
    <col min="7" max="7" width="13.109375" bestFit="1" customWidth="1"/>
    <col min="8" max="8" width="17" bestFit="1" customWidth="1"/>
    <col min="9" max="9" width="10.44140625" bestFit="1" customWidth="1"/>
    <col min="10" max="10" width="87.109375" bestFit="1" customWidth="1"/>
    <col min="11" max="11" width="21.109375" bestFit="1" customWidth="1"/>
  </cols>
  <sheetData>
    <row r="1" spans="1:11" s="20" customFormat="1" ht="19.95" customHeight="1">
      <c r="A1" s="17" t="s">
        <v>1375</v>
      </c>
      <c r="B1" s="17" t="s">
        <v>164</v>
      </c>
      <c r="C1" s="17" t="s">
        <v>1378</v>
      </c>
      <c r="D1" s="17" t="s">
        <v>1369</v>
      </c>
      <c r="E1" s="17" t="s">
        <v>1370</v>
      </c>
      <c r="F1" s="18" t="s">
        <v>1377</v>
      </c>
      <c r="G1" s="18" t="s">
        <v>1371</v>
      </c>
      <c r="H1" s="17" t="s">
        <v>1372</v>
      </c>
      <c r="I1" s="18" t="s">
        <v>1376</v>
      </c>
      <c r="J1" s="19" t="s">
        <v>1373</v>
      </c>
      <c r="K1" s="17" t="s">
        <v>1374</v>
      </c>
    </row>
    <row r="2" spans="1:11" ht="19.9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19.95" customHeight="1">
      <c r="A3" s="3" t="s">
        <v>1</v>
      </c>
      <c r="B3" s="4">
        <v>0</v>
      </c>
      <c r="C3" s="4" t="s">
        <v>2</v>
      </c>
      <c r="D3" s="4" t="s">
        <v>3</v>
      </c>
      <c r="E3" s="4" t="s">
        <v>4</v>
      </c>
      <c r="F3" s="4" t="b">
        <f t="shared" ref="F3:G9" si="0">FALSE</f>
        <v>0</v>
      </c>
      <c r="G3" s="4" t="b">
        <f t="shared" si="0"/>
        <v>0</v>
      </c>
      <c r="H3" s="4" t="s">
        <v>5</v>
      </c>
      <c r="I3" s="4" t="s">
        <v>6</v>
      </c>
      <c r="J3" s="5" t="str">
        <f>CONCATENATE("1 or 2 creatures, ",IF(Lvl&gt;=17,4,IF(Lvl&gt;=11,3,IF(Lvl&gt;=5,2,1))),"d6 acid, Dex save")</f>
        <v>1 or 2 creatures, 1d6 acid, Dex save</v>
      </c>
      <c r="K3" s="4" t="s">
        <v>7</v>
      </c>
    </row>
    <row r="4" spans="1:11" ht="19.95" customHeight="1">
      <c r="A4" s="3" t="s">
        <v>13</v>
      </c>
      <c r="B4" s="4">
        <v>0</v>
      </c>
      <c r="C4" s="4" t="s">
        <v>2</v>
      </c>
      <c r="D4" s="4" t="s">
        <v>14</v>
      </c>
      <c r="E4" s="4" t="s">
        <v>15</v>
      </c>
      <c r="F4" s="4" t="b">
        <f t="shared" si="0"/>
        <v>0</v>
      </c>
      <c r="G4" s="4" t="b">
        <f t="shared" si="0"/>
        <v>0</v>
      </c>
      <c r="H4" s="4" t="s">
        <v>5</v>
      </c>
      <c r="I4" s="4" t="s">
        <v>16</v>
      </c>
      <c r="J4" s="7" t="s">
        <v>17</v>
      </c>
      <c r="K4" s="4" t="s">
        <v>18</v>
      </c>
    </row>
    <row r="5" spans="1:11" ht="19.95" customHeight="1">
      <c r="A5" s="3" t="s">
        <v>24</v>
      </c>
      <c r="B5" s="4">
        <v>0</v>
      </c>
      <c r="C5" s="4" t="s">
        <v>2</v>
      </c>
      <c r="D5" s="4" t="s">
        <v>25</v>
      </c>
      <c r="E5" s="4" t="s">
        <v>15</v>
      </c>
      <c r="F5" s="4" t="b">
        <f t="shared" si="0"/>
        <v>0</v>
      </c>
      <c r="G5" s="4" t="b">
        <f t="shared" si="0"/>
        <v>0</v>
      </c>
      <c r="H5" s="4" t="s">
        <v>26</v>
      </c>
      <c r="I5" s="4" t="s">
        <v>27</v>
      </c>
      <c r="J5" s="5" t="s">
        <v>28</v>
      </c>
      <c r="K5" s="4" t="s">
        <v>29</v>
      </c>
    </row>
    <row r="6" spans="1:11" ht="19.95" customHeight="1">
      <c r="A6" s="3" t="s">
        <v>30</v>
      </c>
      <c r="B6" s="4">
        <v>0</v>
      </c>
      <c r="C6" s="4" t="s">
        <v>2</v>
      </c>
      <c r="D6" s="4" t="s">
        <v>31</v>
      </c>
      <c r="E6" s="4" t="s">
        <v>15</v>
      </c>
      <c r="F6" s="4" t="b">
        <f t="shared" si="0"/>
        <v>0</v>
      </c>
      <c r="G6" s="4" t="b">
        <f t="shared" si="0"/>
        <v>0</v>
      </c>
      <c r="H6" s="4" t="s">
        <v>5</v>
      </c>
      <c r="I6" s="4" t="s">
        <v>19</v>
      </c>
      <c r="J6" s="5" t="str">
        <f>CONCATENATE("Skeletal hand deals ",IF(Lvl&gt;=17,4,IF(Lvl&gt;=11,3,IF(Lvl&gt;=5,2,1))),"d",IF(AND([1]Start!$BU$86="Creed of Tomes",COUNTIF(ChLvls,"Necromancer")&gt;=3,COUNTIF([1]Start!$BU$90:$BU$94,"Numbing Caress")&gt;=1),10,8)," necrotic, target can't regain hp")</f>
        <v>Skeletal hand deals 1d8 necrotic, target can't regain hp</v>
      </c>
      <c r="K6" s="4" t="s">
        <v>32</v>
      </c>
    </row>
    <row r="7" spans="1:11" ht="19.95" customHeight="1">
      <c r="A7" s="3" t="s">
        <v>33</v>
      </c>
      <c r="B7" s="4">
        <v>0</v>
      </c>
      <c r="C7" s="4" t="s">
        <v>2</v>
      </c>
      <c r="D7" s="4" t="s">
        <v>3</v>
      </c>
      <c r="E7" s="4" t="s">
        <v>34</v>
      </c>
      <c r="F7" s="4" t="b">
        <f t="shared" si="0"/>
        <v>0</v>
      </c>
      <c r="G7" s="4" t="b">
        <f t="shared" si="0"/>
        <v>0</v>
      </c>
      <c r="H7" s="4" t="s">
        <v>35</v>
      </c>
      <c r="I7" s="4" t="s">
        <v>36</v>
      </c>
      <c r="J7" s="7" t="s">
        <v>37</v>
      </c>
      <c r="K7" s="4" t="s">
        <v>38</v>
      </c>
    </row>
    <row r="8" spans="1:11" ht="19.95" customHeight="1">
      <c r="A8" s="3" t="s">
        <v>39</v>
      </c>
      <c r="B8" s="4">
        <v>0</v>
      </c>
      <c r="C8" s="4" t="s">
        <v>2</v>
      </c>
      <c r="D8" s="4" t="s">
        <v>3</v>
      </c>
      <c r="E8" s="4" t="s">
        <v>40</v>
      </c>
      <c r="F8" s="4" t="b">
        <f t="shared" ref="F8:F9" si="1">TRUE</f>
        <v>1</v>
      </c>
      <c r="G8" s="4" t="b">
        <f t="shared" si="0"/>
        <v>0</v>
      </c>
      <c r="H8" s="4" t="s">
        <v>5</v>
      </c>
      <c r="I8" s="4" t="s">
        <v>6</v>
      </c>
      <c r="J8" s="5" t="str">
        <f>CONCATENATE("Create a bonfire (5 ft cube); creatures in fire take ",IF(Lvl&gt;=17,4,IF(Lvl&gt;=11,3,IF(Lvl&gt;=5,2,1))),"d8 fire, Dex save negates")</f>
        <v>Create a bonfire (5 ft cube); creatures in fire take 1d8 fire, Dex save negates</v>
      </c>
      <c r="K8" s="4" t="s">
        <v>38</v>
      </c>
    </row>
    <row r="9" spans="1:11" ht="19.95" customHeight="1">
      <c r="A9" s="3" t="s">
        <v>41</v>
      </c>
      <c r="B9" s="4">
        <v>0</v>
      </c>
      <c r="C9" s="4" t="s">
        <v>2</v>
      </c>
      <c r="D9" s="4" t="s">
        <v>31</v>
      </c>
      <c r="E9" s="4" t="s">
        <v>40</v>
      </c>
      <c r="F9" s="4" t="b">
        <f t="shared" si="1"/>
        <v>1</v>
      </c>
      <c r="G9" s="4" t="b">
        <f t="shared" si="0"/>
        <v>0</v>
      </c>
      <c r="H9" s="4" t="s">
        <v>5</v>
      </c>
      <c r="I9" s="4" t="s">
        <v>27</v>
      </c>
      <c r="J9" s="7" t="s">
        <v>42</v>
      </c>
      <c r="K9" s="4" t="s">
        <v>43</v>
      </c>
    </row>
    <row r="10" spans="1:11" ht="19.95" customHeight="1">
      <c r="A10" s="3" t="s">
        <v>44</v>
      </c>
      <c r="B10" s="4">
        <v>0</v>
      </c>
      <c r="C10" s="4" t="s">
        <v>2</v>
      </c>
      <c r="D10" s="4" t="s">
        <v>45</v>
      </c>
      <c r="E10" s="4" t="s">
        <v>4</v>
      </c>
      <c r="F10" s="4" t="b">
        <f t="shared" ref="F10:G13" si="2">FALSE</f>
        <v>0</v>
      </c>
      <c r="G10" s="4" t="b">
        <f t="shared" si="2"/>
        <v>0</v>
      </c>
      <c r="H10" s="4" t="s">
        <v>5</v>
      </c>
      <c r="I10" s="4" t="s">
        <v>36</v>
      </c>
      <c r="J10" s="7" t="s">
        <v>46</v>
      </c>
      <c r="K10" s="4" t="s">
        <v>47</v>
      </c>
    </row>
    <row r="11" spans="1:11" ht="19.95" customHeight="1">
      <c r="A11" s="3" t="s">
        <v>49</v>
      </c>
      <c r="B11" s="4">
        <v>0</v>
      </c>
      <c r="C11" s="4" t="s">
        <v>2</v>
      </c>
      <c r="D11" s="8" t="str">
        <f>IF(COUNTIF(InvokeSelect,"Eldritch Spear")&gt;=1,"300 ft","120 ft")</f>
        <v>120 ft</v>
      </c>
      <c r="E11" s="4" t="s">
        <v>4</v>
      </c>
      <c r="F11" s="4" t="b">
        <f t="shared" si="2"/>
        <v>0</v>
      </c>
      <c r="G11" s="4" t="b">
        <f t="shared" si="2"/>
        <v>0</v>
      </c>
      <c r="H11" s="4" t="s">
        <v>5</v>
      </c>
      <c r="I11" s="4" t="s">
        <v>27</v>
      </c>
      <c r="J11" s="5" t="s">
        <v>50</v>
      </c>
      <c r="K11" s="4" t="s">
        <v>51</v>
      </c>
    </row>
    <row r="12" spans="1:11" ht="19.95" customHeight="1">
      <c r="A12" s="3" t="s">
        <v>52</v>
      </c>
      <c r="B12" s="4">
        <v>0</v>
      </c>
      <c r="C12" s="4" t="s">
        <v>2</v>
      </c>
      <c r="D12" s="4" t="s">
        <v>14</v>
      </c>
      <c r="E12" s="4" t="s">
        <v>53</v>
      </c>
      <c r="F12" s="4" t="b">
        <f t="shared" si="2"/>
        <v>0</v>
      </c>
      <c r="G12" s="4" t="b">
        <f t="shared" si="2"/>
        <v>0</v>
      </c>
      <c r="H12" s="4" t="s">
        <v>35</v>
      </c>
      <c r="I12" s="4" t="s">
        <v>54</v>
      </c>
      <c r="J12" s="7" t="s">
        <v>55</v>
      </c>
      <c r="K12" s="4" t="s">
        <v>56</v>
      </c>
    </row>
    <row r="13" spans="1:11" ht="19.95" customHeight="1">
      <c r="A13" s="3" t="s">
        <v>57</v>
      </c>
      <c r="B13" s="4">
        <v>0</v>
      </c>
      <c r="C13" s="4" t="s">
        <v>2</v>
      </c>
      <c r="D13" s="4" t="s">
        <v>31</v>
      </c>
      <c r="E13" s="4" t="s">
        <v>4</v>
      </c>
      <c r="F13" s="4" t="b">
        <f t="shared" si="2"/>
        <v>0</v>
      </c>
      <c r="G13" s="4" t="b">
        <f t="shared" si="2"/>
        <v>0</v>
      </c>
      <c r="H13" s="4" t="s">
        <v>5</v>
      </c>
      <c r="I13" s="4" t="s">
        <v>27</v>
      </c>
      <c r="J13" s="5" t="str">
        <f>CONCATENATE("Ranged spell attack, 1 creature, ",IF(Lvl&gt;=17,4,IF(Lvl&gt;=11,3,IF(Lvl&gt;=5,2,1))),"d10 fire, flammable objects burn")</f>
        <v>Ranged spell attack, 1 creature, 1d10 fire, flammable objects burn</v>
      </c>
      <c r="K13" s="4" t="s">
        <v>58</v>
      </c>
    </row>
    <row r="14" spans="1:11" ht="19.95" customHeight="1">
      <c r="A14" s="3" t="s">
        <v>62</v>
      </c>
      <c r="B14" s="4">
        <v>0</v>
      </c>
      <c r="C14" s="4" t="s">
        <v>2</v>
      </c>
      <c r="D14" s="4" t="s">
        <v>14</v>
      </c>
      <c r="E14" s="4" t="s">
        <v>40</v>
      </c>
      <c r="F14" s="4" t="b">
        <f>TRUE</f>
        <v>1</v>
      </c>
      <c r="G14" s="4" t="b">
        <f>FALSE</f>
        <v>0</v>
      </c>
      <c r="H14" s="4" t="s">
        <v>63</v>
      </c>
      <c r="I14" s="4" t="s">
        <v>54</v>
      </c>
      <c r="J14" s="7" t="s">
        <v>64</v>
      </c>
      <c r="K14" s="4" t="s">
        <v>65</v>
      </c>
    </row>
    <row r="15" spans="1:11" ht="19.95" customHeight="1">
      <c r="A15" s="3" t="s">
        <v>66</v>
      </c>
      <c r="B15" s="4">
        <v>0</v>
      </c>
      <c r="C15" s="4" t="s">
        <v>2</v>
      </c>
      <c r="D15" s="4" t="s">
        <v>3</v>
      </c>
      <c r="E15" s="4" t="s">
        <v>4</v>
      </c>
      <c r="F15" s="4" t="b">
        <f t="shared" ref="F15:G16" si="3">FALSE</f>
        <v>0</v>
      </c>
      <c r="G15" s="4" t="b">
        <f t="shared" si="3"/>
        <v>0</v>
      </c>
      <c r="H15" s="4" t="s">
        <v>5</v>
      </c>
      <c r="I15" s="4" t="s">
        <v>27</v>
      </c>
      <c r="J15" s="5" t="str">
        <f>CONCATENATE("1 creature, ",IF(Lvl&gt;=17,4,IF(Lvl&gt;=11,3,IF(Lvl&gt;=5,2,1))),"d6 cold and disadvantage on next attack before end of next turn, Con save negates")</f>
        <v>1 creature, 1d6 cold and disadvantage on next attack before end of next turn, Con save negates</v>
      </c>
      <c r="K15" s="4" t="s">
        <v>67</v>
      </c>
    </row>
    <row r="16" spans="1:11" ht="19.95" customHeight="1">
      <c r="A16" s="3" t="s">
        <v>69</v>
      </c>
      <c r="B16" s="4">
        <v>0</v>
      </c>
      <c r="C16" s="4" t="s">
        <v>2</v>
      </c>
      <c r="D16" s="4" t="s">
        <v>25</v>
      </c>
      <c r="E16" s="4" t="s">
        <v>4</v>
      </c>
      <c r="F16" s="4" t="b">
        <f t="shared" si="3"/>
        <v>0</v>
      </c>
      <c r="G16" s="4" t="b">
        <f t="shared" si="3"/>
        <v>0</v>
      </c>
      <c r="H16" s="4" t="s">
        <v>26</v>
      </c>
      <c r="I16" s="4" t="s">
        <v>27</v>
      </c>
      <c r="J16" s="5" t="s">
        <v>70</v>
      </c>
      <c r="K16" s="4" t="s">
        <v>71</v>
      </c>
    </row>
    <row r="17" spans="1:11" ht="19.95" customHeight="1">
      <c r="A17" s="3" t="s">
        <v>72</v>
      </c>
      <c r="B17" s="4">
        <v>0</v>
      </c>
      <c r="C17" s="4" t="s">
        <v>2</v>
      </c>
      <c r="D17" s="4" t="s">
        <v>9</v>
      </c>
      <c r="E17" s="4" t="s">
        <v>40</v>
      </c>
      <c r="F17" s="4" t="b">
        <f>TRUE</f>
        <v>1</v>
      </c>
      <c r="G17" s="4" t="b">
        <f>FALSE</f>
        <v>0</v>
      </c>
      <c r="H17" s="4" t="s">
        <v>5</v>
      </c>
      <c r="I17" s="4" t="s">
        <v>11</v>
      </c>
      <c r="J17" s="7" t="s">
        <v>73</v>
      </c>
      <c r="K17" s="4" t="s">
        <v>74</v>
      </c>
    </row>
    <row r="18" spans="1:11" ht="19.95" customHeight="1">
      <c r="A18" s="3" t="s">
        <v>75</v>
      </c>
      <c r="B18" s="4">
        <v>0</v>
      </c>
      <c r="C18" s="4" t="s">
        <v>2</v>
      </c>
      <c r="D18" s="4" t="s">
        <v>45</v>
      </c>
      <c r="E18" s="4" t="s">
        <v>4</v>
      </c>
      <c r="F18" s="4" t="b">
        <f t="shared" ref="F18:G29" si="4">FALSE</f>
        <v>0</v>
      </c>
      <c r="G18" s="4" t="b">
        <f t="shared" si="4"/>
        <v>0</v>
      </c>
      <c r="H18" s="4" t="s">
        <v>5</v>
      </c>
      <c r="I18" s="4" t="s">
        <v>36</v>
      </c>
      <c r="J18" s="7" t="s">
        <v>76</v>
      </c>
      <c r="K18" s="4" t="s">
        <v>77</v>
      </c>
    </row>
    <row r="19" spans="1:11" ht="19.95" customHeight="1">
      <c r="A19" s="3" t="s">
        <v>78</v>
      </c>
      <c r="B19" s="4">
        <v>0</v>
      </c>
      <c r="C19" s="4" t="s">
        <v>2</v>
      </c>
      <c r="D19" s="4" t="s">
        <v>14</v>
      </c>
      <c r="E19" s="4" t="s">
        <v>4</v>
      </c>
      <c r="F19" s="4" t="b">
        <f t="shared" si="4"/>
        <v>0</v>
      </c>
      <c r="G19" s="4" t="b">
        <f t="shared" si="4"/>
        <v>0</v>
      </c>
      <c r="H19" s="4" t="s">
        <v>5</v>
      </c>
      <c r="I19" s="4" t="s">
        <v>27</v>
      </c>
      <c r="J19" s="5" t="str">
        <f>CONCATENATE("Creatures in 5 ft radius, ",IF(Lvl&gt;=17,4,IF(Lvl&gt;=11,3,IF(Lvl&gt;=5,2,1))),"d6 radiant, Con save")</f>
        <v>Creatures in 5 ft radius, 1d6 radiant, Con save</v>
      </c>
      <c r="K19" s="4" t="s">
        <v>79</v>
      </c>
    </row>
    <row r="20" spans="1:11" ht="19.95" customHeight="1">
      <c r="A20" s="3" t="s">
        <v>80</v>
      </c>
      <c r="B20" s="4">
        <v>0</v>
      </c>
      <c r="C20" s="4" t="s">
        <v>2</v>
      </c>
      <c r="D20" s="4" t="s">
        <v>45</v>
      </c>
      <c r="E20" s="4" t="s">
        <v>4</v>
      </c>
      <c r="F20" s="4" t="b">
        <f t="shared" si="4"/>
        <v>0</v>
      </c>
      <c r="G20" s="4" t="b">
        <f t="shared" si="4"/>
        <v>0</v>
      </c>
      <c r="H20" s="4" t="s">
        <v>10</v>
      </c>
      <c r="I20" s="4" t="s">
        <v>6</v>
      </c>
      <c r="J20" s="5" t="str">
        <f>CONCATENATE("1 creature, ",IF(Lvl&gt;=17,4,IF(Lvl&gt;=11,3,IF(Lvl&gt;=5,2,1))),"d6 poison, target moves randomly, Con save negates")</f>
        <v>1 creature, 1d6 poison, target moves randomly, Con save negates</v>
      </c>
      <c r="K20" s="4" t="s">
        <v>81</v>
      </c>
    </row>
    <row r="21" spans="1:11" ht="19.95" customHeight="1">
      <c r="A21" s="3" t="s">
        <v>83</v>
      </c>
      <c r="B21" s="4">
        <v>0</v>
      </c>
      <c r="C21" s="4" t="s">
        <v>2</v>
      </c>
      <c r="D21" s="4" t="s">
        <v>9</v>
      </c>
      <c r="E21" s="4" t="s">
        <v>8</v>
      </c>
      <c r="F21" s="4" t="b">
        <f t="shared" si="4"/>
        <v>0</v>
      </c>
      <c r="G21" s="4" t="b">
        <f t="shared" si="4"/>
        <v>0</v>
      </c>
      <c r="H21" s="4" t="s">
        <v>26</v>
      </c>
      <c r="I21" s="4" t="s">
        <v>27</v>
      </c>
      <c r="J21" s="7" t="s">
        <v>84</v>
      </c>
      <c r="K21" s="4" t="s">
        <v>85</v>
      </c>
    </row>
    <row r="22" spans="1:11" ht="19.95" customHeight="1">
      <c r="A22" s="3" t="s">
        <v>86</v>
      </c>
      <c r="B22" s="4">
        <v>0</v>
      </c>
      <c r="C22" s="4" t="s">
        <v>2</v>
      </c>
      <c r="D22" s="4" t="s">
        <v>87</v>
      </c>
      <c r="E22" s="4" t="s">
        <v>4</v>
      </c>
      <c r="F22" s="4" t="b">
        <f t="shared" si="4"/>
        <v>0</v>
      </c>
      <c r="G22" s="4" t="b">
        <f t="shared" si="4"/>
        <v>0</v>
      </c>
      <c r="H22" s="4" t="s">
        <v>88</v>
      </c>
      <c r="I22" s="4" t="s">
        <v>27</v>
      </c>
      <c r="J22" s="5" t="str">
        <f>CONCATENATE("1 creature pulled 10 ft, ",IF(Lvl&gt;=17,4,IF(Lvl&gt;=11,3,IF(Lvl&gt;=5,2,1))),"d8 lightning if within 5 ft of you, Str save")</f>
        <v>1 creature pulled 10 ft, 1d8 lightning if within 5 ft of you, Str save</v>
      </c>
      <c r="K22" s="4" t="s">
        <v>71</v>
      </c>
    </row>
    <row r="23" spans="1:11" ht="19.95" customHeight="1">
      <c r="A23" s="3" t="s">
        <v>89</v>
      </c>
      <c r="B23" s="4">
        <v>0</v>
      </c>
      <c r="C23" s="4" t="s">
        <v>2</v>
      </c>
      <c r="D23" s="4" t="s">
        <v>45</v>
      </c>
      <c r="E23" s="4" t="s">
        <v>22</v>
      </c>
      <c r="F23" s="4" t="b">
        <f t="shared" si="4"/>
        <v>0</v>
      </c>
      <c r="G23" s="4" t="b">
        <f t="shared" si="4"/>
        <v>0</v>
      </c>
      <c r="H23" s="4" t="s">
        <v>5</v>
      </c>
      <c r="I23" s="4" t="s">
        <v>6</v>
      </c>
      <c r="J23" s="7" t="s">
        <v>90</v>
      </c>
      <c r="K23" s="4" t="s">
        <v>91</v>
      </c>
    </row>
    <row r="24" spans="1:11" ht="19.95" customHeight="1">
      <c r="A24" s="3" t="s">
        <v>92</v>
      </c>
      <c r="B24" s="4">
        <v>0</v>
      </c>
      <c r="C24" s="4" t="s">
        <v>93</v>
      </c>
      <c r="D24" s="4" t="s">
        <v>9</v>
      </c>
      <c r="E24" s="4" t="s">
        <v>22</v>
      </c>
      <c r="F24" s="4" t="b">
        <f t="shared" si="4"/>
        <v>0</v>
      </c>
      <c r="G24" s="4" t="b">
        <f t="shared" si="4"/>
        <v>0</v>
      </c>
      <c r="H24" s="4" t="s">
        <v>5</v>
      </c>
      <c r="I24" s="4" t="s">
        <v>36</v>
      </c>
      <c r="J24" s="7" t="s">
        <v>94</v>
      </c>
      <c r="K24" s="4" t="s">
        <v>95</v>
      </c>
    </row>
    <row r="25" spans="1:11" ht="19.95" customHeight="1">
      <c r="A25" s="3" t="s">
        <v>96</v>
      </c>
      <c r="B25" s="4">
        <v>0</v>
      </c>
      <c r="C25" s="4" t="s">
        <v>22</v>
      </c>
      <c r="D25" s="4" t="s">
        <v>9</v>
      </c>
      <c r="E25" s="4" t="s">
        <v>4</v>
      </c>
      <c r="F25" s="4" t="b">
        <f t="shared" si="4"/>
        <v>0</v>
      </c>
      <c r="G25" s="4" t="b">
        <f t="shared" si="4"/>
        <v>0</v>
      </c>
      <c r="H25" s="4" t="s">
        <v>10</v>
      </c>
      <c r="I25" s="4" t="s">
        <v>36</v>
      </c>
      <c r="J25" s="7" t="s">
        <v>97</v>
      </c>
      <c r="K25" s="4" t="s">
        <v>98</v>
      </c>
    </row>
    <row r="26" spans="1:11" ht="19.95" customHeight="1">
      <c r="A26" s="3" t="s">
        <v>99</v>
      </c>
      <c r="B26" s="4">
        <v>0</v>
      </c>
      <c r="C26" s="4" t="s">
        <v>2</v>
      </c>
      <c r="D26" s="4" t="s">
        <v>31</v>
      </c>
      <c r="E26" s="4" t="s">
        <v>15</v>
      </c>
      <c r="F26" s="4" t="b">
        <f t="shared" si="4"/>
        <v>0</v>
      </c>
      <c r="G26" s="4" t="b">
        <f t="shared" si="4"/>
        <v>0</v>
      </c>
      <c r="H26" s="4" t="s">
        <v>10</v>
      </c>
      <c r="I26" s="4" t="s">
        <v>36</v>
      </c>
      <c r="J26" s="7" t="s">
        <v>100</v>
      </c>
      <c r="K26" s="4" t="s">
        <v>98</v>
      </c>
    </row>
    <row r="27" spans="1:11" ht="19.95" customHeight="1">
      <c r="A27" s="3" t="s">
        <v>101</v>
      </c>
      <c r="B27" s="4">
        <v>0</v>
      </c>
      <c r="C27" s="4" t="s">
        <v>2</v>
      </c>
      <c r="D27" s="4" t="s">
        <v>3</v>
      </c>
      <c r="E27" s="4" t="s">
        <v>15</v>
      </c>
      <c r="F27" s="4" t="b">
        <f t="shared" si="4"/>
        <v>0</v>
      </c>
      <c r="G27" s="4" t="b">
        <f t="shared" si="4"/>
        <v>0</v>
      </c>
      <c r="H27" s="4" t="s">
        <v>88</v>
      </c>
      <c r="I27" s="4" t="s">
        <v>54</v>
      </c>
      <c r="J27" s="5" t="str">
        <f>CONCATENATE("1 creature you can see, Int save or ",IF(Lvl&gt;=17,4,IF(Lvl&gt;=11,3,IF(Lvl&gt;=5,2,1))),"d6 psychic, subtracts 1d4 from next save before your next turn")</f>
        <v>1 creature you can see, Int save or 1d6 psychic, subtracts 1d4 from next save before your next turn</v>
      </c>
      <c r="K27" s="4" t="s">
        <v>102</v>
      </c>
    </row>
    <row r="28" spans="1:11" ht="19.95" customHeight="1">
      <c r="A28" s="3" t="s">
        <v>103</v>
      </c>
      <c r="B28" s="4">
        <v>0</v>
      </c>
      <c r="C28" s="4" t="s">
        <v>2</v>
      </c>
      <c r="D28" s="4" t="s">
        <v>45</v>
      </c>
      <c r="E28" s="4" t="s">
        <v>22</v>
      </c>
      <c r="F28" s="4" t="b">
        <f t="shared" si="4"/>
        <v>0</v>
      </c>
      <c r="G28" s="4" t="b">
        <f t="shared" si="4"/>
        <v>0</v>
      </c>
      <c r="H28" s="4" t="s">
        <v>63</v>
      </c>
      <c r="I28" s="4" t="s">
        <v>104</v>
      </c>
      <c r="J28" s="7" t="s">
        <v>105</v>
      </c>
      <c r="K28" s="4" t="s">
        <v>106</v>
      </c>
    </row>
    <row r="29" spans="1:11" ht="19.95" customHeight="1">
      <c r="A29" s="3" t="s">
        <v>107</v>
      </c>
      <c r="B29" s="4">
        <v>0</v>
      </c>
      <c r="C29" s="4" t="s">
        <v>2</v>
      </c>
      <c r="D29" s="4" t="s">
        <v>45</v>
      </c>
      <c r="E29" s="4" t="s">
        <v>34</v>
      </c>
      <c r="F29" s="4" t="b">
        <f t="shared" si="4"/>
        <v>0</v>
      </c>
      <c r="G29" s="4" t="b">
        <f t="shared" si="4"/>
        <v>0</v>
      </c>
      <c r="H29" s="4" t="s">
        <v>35</v>
      </c>
      <c r="I29" s="4" t="s">
        <v>36</v>
      </c>
      <c r="J29" s="7" t="s">
        <v>108</v>
      </c>
      <c r="K29" s="4" t="s">
        <v>109</v>
      </c>
    </row>
    <row r="30" spans="1:11" ht="19.95" customHeight="1">
      <c r="A30" s="3" t="s">
        <v>111</v>
      </c>
      <c r="B30" s="4">
        <v>0</v>
      </c>
      <c r="C30" s="4" t="s">
        <v>2</v>
      </c>
      <c r="D30" s="4">
        <v>10</v>
      </c>
      <c r="E30" s="4" t="s">
        <v>4</v>
      </c>
      <c r="F30" s="4" t="b">
        <f t="shared" ref="F30:G34" si="5">FALSE</f>
        <v>0</v>
      </c>
      <c r="G30" s="4" t="b">
        <f t="shared" si="5"/>
        <v>0</v>
      </c>
      <c r="H30" s="4" t="s">
        <v>5</v>
      </c>
      <c r="I30" s="4" t="s">
        <v>6</v>
      </c>
      <c r="J30" s="10" t="str">
        <f>CONCATENATE("1 creature takes ",IF(Lvl&gt;=17,4,IF(Lvl&gt;=11,3,IF(Lvl&gt;=5,2,1))),"d12 poison, Con save negates")</f>
        <v>1 creature takes 1d12 poison, Con save negates</v>
      </c>
      <c r="K30" s="4" t="s">
        <v>112</v>
      </c>
    </row>
    <row r="31" spans="1:11" ht="19.95" customHeight="1">
      <c r="A31" s="3" t="s">
        <v>113</v>
      </c>
      <c r="B31" s="4">
        <v>0</v>
      </c>
      <c r="C31" s="4" t="s">
        <v>2</v>
      </c>
      <c r="D31" s="4" t="s">
        <v>114</v>
      </c>
      <c r="E31" s="4" t="s">
        <v>115</v>
      </c>
      <c r="F31" s="4" t="b">
        <f t="shared" si="5"/>
        <v>0</v>
      </c>
      <c r="G31" s="4" t="b">
        <f t="shared" si="5"/>
        <v>0</v>
      </c>
      <c r="H31" s="4" t="s">
        <v>5</v>
      </c>
      <c r="I31" s="4" t="s">
        <v>36</v>
      </c>
      <c r="J31" s="7" t="s">
        <v>116</v>
      </c>
      <c r="K31" s="4" t="s">
        <v>117</v>
      </c>
    </row>
    <row r="32" spans="1:11" ht="19.95" customHeight="1">
      <c r="A32" s="3" t="s">
        <v>118</v>
      </c>
      <c r="B32" s="4">
        <v>0</v>
      </c>
      <c r="C32" s="4" t="s">
        <v>2</v>
      </c>
      <c r="D32" s="4" t="s">
        <v>14</v>
      </c>
      <c r="E32" s="4" t="s">
        <v>4</v>
      </c>
      <c r="F32" s="4" t="b">
        <f t="shared" si="5"/>
        <v>0</v>
      </c>
      <c r="G32" s="4" t="b">
        <f t="shared" si="5"/>
        <v>0</v>
      </c>
      <c r="H32" s="4" t="s">
        <v>35</v>
      </c>
      <c r="I32" s="4" t="s">
        <v>36</v>
      </c>
      <c r="J32" s="5" t="str">
        <f>CONCATENATE("Gain one claw or bite attack that deals ",IF(Lvl&gt;=17,4,IF(Lvl&gt;=11,3,IF(Lvl&gt;=5,2,1))),"d10 acid")</f>
        <v>Gain one claw or bite attack that deals 1d10 acid</v>
      </c>
      <c r="K32" s="4" t="s">
        <v>119</v>
      </c>
    </row>
    <row r="33" spans="1:11" ht="19.95" customHeight="1">
      <c r="A33" s="3" t="s">
        <v>120</v>
      </c>
      <c r="B33" s="4">
        <v>0</v>
      </c>
      <c r="C33" s="4" t="s">
        <v>2</v>
      </c>
      <c r="D33" s="4" t="s">
        <v>14</v>
      </c>
      <c r="E33" s="4" t="s">
        <v>121</v>
      </c>
      <c r="F33" s="4" t="b">
        <f t="shared" si="5"/>
        <v>0</v>
      </c>
      <c r="G33" s="4" t="b">
        <f t="shared" si="5"/>
        <v>0</v>
      </c>
      <c r="H33" s="4" t="s">
        <v>5</v>
      </c>
      <c r="I33" s="4" t="s">
        <v>6</v>
      </c>
      <c r="J33" s="10" t="str">
        <f>CONCATENATE("Small flame sheds 10ft bright and 10ft dim light; ranged spell attack, deals ",IF(Lvl&gt;=17,4,IF(Lvl&gt;=11,3,IF(Lvl&gt;=5,2,1))),"d8 fire")</f>
        <v>Small flame sheds 10ft bright and 10ft dim light; ranged spell attack, deals 1d8 fire</v>
      </c>
      <c r="K33" s="4" t="s">
        <v>122</v>
      </c>
    </row>
    <row r="34" spans="1:11" ht="19.95" customHeight="1">
      <c r="A34" s="3" t="s">
        <v>124</v>
      </c>
      <c r="B34" s="4">
        <v>0</v>
      </c>
      <c r="C34" s="4" t="s">
        <v>2</v>
      </c>
      <c r="D34" s="4" t="s">
        <v>3</v>
      </c>
      <c r="E34" s="4" t="s">
        <v>4</v>
      </c>
      <c r="F34" s="4" t="b">
        <f t="shared" si="5"/>
        <v>0</v>
      </c>
      <c r="G34" s="4" t="b">
        <f t="shared" si="5"/>
        <v>0</v>
      </c>
      <c r="H34" s="4" t="s">
        <v>5</v>
      </c>
      <c r="I34" s="4" t="s">
        <v>27</v>
      </c>
      <c r="J34" s="10" t="str">
        <f>CONCATENATE("1 creature; ranged spell attack deals ",IF(Lvl&gt;=17,4,IF(Lvl&gt;=11,3,IF(Lvl&gt;=5,2,1))),"d8 cold and reduces target's speed by 10ft for 1 round")</f>
        <v>1 creature; ranged spell attack deals 1d8 cold and reduces target's speed by 10ft for 1 round</v>
      </c>
      <c r="K34" s="4" t="s">
        <v>125</v>
      </c>
    </row>
    <row r="35" spans="1:11" ht="19.95" customHeight="1">
      <c r="A35" s="3" t="s">
        <v>126</v>
      </c>
      <c r="B35" s="4">
        <v>0</v>
      </c>
      <c r="C35" s="4" t="s">
        <v>2</v>
      </c>
      <c r="D35" s="4" t="s">
        <v>9</v>
      </c>
      <c r="E35" s="4" t="s">
        <v>40</v>
      </c>
      <c r="F35" s="4" t="b">
        <f>TRUE</f>
        <v>1</v>
      </c>
      <c r="G35" s="4" t="b">
        <f>FALSE</f>
        <v>0</v>
      </c>
      <c r="H35" s="4" t="s">
        <v>10</v>
      </c>
      <c r="I35" s="4" t="s">
        <v>16</v>
      </c>
      <c r="J35" s="7" t="s">
        <v>127</v>
      </c>
      <c r="K35" s="4" t="s">
        <v>128</v>
      </c>
    </row>
    <row r="36" spans="1:11" ht="19.95" customHeight="1">
      <c r="A36" s="3" t="s">
        <v>129</v>
      </c>
      <c r="B36" s="4">
        <v>0</v>
      </c>
      <c r="C36" s="4" t="s">
        <v>2</v>
      </c>
      <c r="D36" s="4" t="s">
        <v>3</v>
      </c>
      <c r="E36" s="4" t="s">
        <v>4</v>
      </c>
      <c r="F36" s="4" t="b">
        <f t="shared" ref="F36:G45" si="6">FALSE</f>
        <v>0</v>
      </c>
      <c r="G36" s="4" t="b">
        <f t="shared" si="6"/>
        <v>0</v>
      </c>
      <c r="H36" s="4" t="s">
        <v>5</v>
      </c>
      <c r="I36" s="4" t="s">
        <v>27</v>
      </c>
      <c r="J36" s="10" t="str">
        <f>CONCATENATE("1 creature; Dex save or take ",IF(Lvl&gt;=17,4,IF(Lvl&gt;=11,3,IF(Lvl&gt;=5,2,1))),"d8 radiant")</f>
        <v>1 creature; Dex save or take 1d8 radiant</v>
      </c>
      <c r="K36" s="4" t="s">
        <v>128</v>
      </c>
    </row>
    <row r="37" spans="1:11" ht="19.95" customHeight="1">
      <c r="A37" s="3" t="s">
        <v>130</v>
      </c>
      <c r="B37" s="4">
        <v>0</v>
      </c>
      <c r="C37" s="4" t="s">
        <v>2</v>
      </c>
      <c r="D37" s="4" t="s">
        <v>45</v>
      </c>
      <c r="E37" s="4" t="s">
        <v>34</v>
      </c>
      <c r="F37" s="4" t="b">
        <f t="shared" si="6"/>
        <v>0</v>
      </c>
      <c r="G37" s="4" t="b">
        <f t="shared" si="6"/>
        <v>0</v>
      </c>
      <c r="H37" s="4" t="s">
        <v>35</v>
      </c>
      <c r="I37" s="4" t="s">
        <v>36</v>
      </c>
      <c r="J37" s="7" t="s">
        <v>131</v>
      </c>
      <c r="K37" s="4" t="s">
        <v>132</v>
      </c>
    </row>
    <row r="38" spans="1:11" ht="19.95" customHeight="1">
      <c r="A38" s="3" t="s">
        <v>133</v>
      </c>
      <c r="B38" s="4">
        <v>0</v>
      </c>
      <c r="C38" s="4" t="s">
        <v>93</v>
      </c>
      <c r="D38" s="4" t="s">
        <v>9</v>
      </c>
      <c r="E38" s="4" t="s">
        <v>22</v>
      </c>
      <c r="F38" s="4" t="b">
        <f t="shared" si="6"/>
        <v>0</v>
      </c>
      <c r="G38" s="4" t="b">
        <f t="shared" si="6"/>
        <v>0</v>
      </c>
      <c r="H38" s="4" t="s">
        <v>10</v>
      </c>
      <c r="I38" s="4" t="s">
        <v>36</v>
      </c>
      <c r="J38" s="7" t="s">
        <v>134</v>
      </c>
      <c r="K38" s="4" t="s">
        <v>135</v>
      </c>
    </row>
    <row r="39" spans="1:11" ht="19.95" customHeight="1">
      <c r="A39" s="3" t="s">
        <v>136</v>
      </c>
      <c r="B39" s="4">
        <v>0</v>
      </c>
      <c r="C39" s="4" t="s">
        <v>2</v>
      </c>
      <c r="D39" s="4" t="s">
        <v>9</v>
      </c>
      <c r="E39" s="4" t="s">
        <v>4</v>
      </c>
      <c r="F39" s="4" t="b">
        <f t="shared" si="6"/>
        <v>0</v>
      </c>
      <c r="G39" s="4" t="b">
        <f t="shared" si="6"/>
        <v>0</v>
      </c>
      <c r="H39" s="4" t="s">
        <v>5</v>
      </c>
      <c r="I39" s="4" t="s">
        <v>27</v>
      </c>
      <c r="J39" s="5" t="str">
        <f>CONCATENATE("1 creature, melee spell attack deals ",IF(Lvl&gt;=17,4,IF(Lvl&gt;=11,3,IF(Lvl&gt;=5,2,1))),"d8 lightning and can't take reactions until its next turn")</f>
        <v>1 creature, melee spell attack deals 1d8 lightning and can't take reactions until its next turn</v>
      </c>
      <c r="K39" s="4" t="s">
        <v>135</v>
      </c>
    </row>
    <row r="40" spans="1:11" ht="19.95" customHeight="1">
      <c r="A40" s="3" t="s">
        <v>137</v>
      </c>
      <c r="B40" s="4">
        <v>0</v>
      </c>
      <c r="C40" s="4" t="s">
        <v>2</v>
      </c>
      <c r="D40" s="4" t="s">
        <v>9</v>
      </c>
      <c r="E40" s="4" t="s">
        <v>4</v>
      </c>
      <c r="F40" s="4" t="b">
        <f t="shared" si="6"/>
        <v>0</v>
      </c>
      <c r="G40" s="4" t="b">
        <f t="shared" si="6"/>
        <v>0</v>
      </c>
      <c r="H40" s="4" t="s">
        <v>5</v>
      </c>
      <c r="I40" s="4" t="s">
        <v>19</v>
      </c>
      <c r="J40" s="7" t="s">
        <v>138</v>
      </c>
      <c r="K40" s="4" t="s">
        <v>139</v>
      </c>
    </row>
    <row r="41" spans="1:11" ht="19.95" customHeight="1">
      <c r="A41" s="3" t="s">
        <v>140</v>
      </c>
      <c r="B41" s="4">
        <v>0</v>
      </c>
      <c r="C41" s="4" t="s">
        <v>2</v>
      </c>
      <c r="D41" s="8" t="str">
        <f>IF(AND([1]Start!$BU$86="Creed of Tomes",COUNTIF(ChLvls,"Necromancer")&gt;=3,COUNTIF([1]Start!$BU$90:$BU$94,"Spectral Manipulation")&gt;=1),"20 ft","5 ft")</f>
        <v>5 ft</v>
      </c>
      <c r="E41" s="4" t="s">
        <v>4</v>
      </c>
      <c r="F41" s="4" t="b">
        <f t="shared" si="6"/>
        <v>0</v>
      </c>
      <c r="G41" s="4" t="b">
        <f t="shared" si="6"/>
        <v>0</v>
      </c>
      <c r="H41" s="4" t="s">
        <v>88</v>
      </c>
      <c r="I41" s="4" t="s">
        <v>6</v>
      </c>
      <c r="J41" s="5" t="s">
        <v>141</v>
      </c>
      <c r="K41" s="4" t="s">
        <v>71</v>
      </c>
    </row>
    <row r="42" spans="1:11" ht="19.95" customHeight="1">
      <c r="A42" s="3" t="s">
        <v>142</v>
      </c>
      <c r="B42" s="4">
        <v>0</v>
      </c>
      <c r="C42" s="4" t="s">
        <v>2</v>
      </c>
      <c r="D42" s="4" t="s">
        <v>45</v>
      </c>
      <c r="E42" s="4" t="s">
        <v>22</v>
      </c>
      <c r="F42" s="4" t="b">
        <f t="shared" si="6"/>
        <v>0</v>
      </c>
      <c r="G42" s="4" t="b">
        <f t="shared" si="6"/>
        <v>0</v>
      </c>
      <c r="H42" s="4" t="s">
        <v>88</v>
      </c>
      <c r="I42" s="4" t="s">
        <v>36</v>
      </c>
      <c r="J42" s="7" t="s">
        <v>143</v>
      </c>
      <c r="K42" s="4" t="s">
        <v>144</v>
      </c>
    </row>
    <row r="43" spans="1:11" ht="19.95" customHeight="1">
      <c r="A43" s="3" t="s">
        <v>145</v>
      </c>
      <c r="B43" s="4">
        <v>0</v>
      </c>
      <c r="C43" s="4" t="s">
        <v>2</v>
      </c>
      <c r="D43" s="4" t="s">
        <v>45</v>
      </c>
      <c r="E43" s="4" t="s">
        <v>4</v>
      </c>
      <c r="F43" s="4" t="b">
        <f t="shared" si="6"/>
        <v>0</v>
      </c>
      <c r="G43" s="4" t="b">
        <f t="shared" si="6"/>
        <v>0</v>
      </c>
      <c r="H43" s="4" t="s">
        <v>10</v>
      </c>
      <c r="I43" s="4" t="s">
        <v>36</v>
      </c>
      <c r="J43" s="5" t="str">
        <f>CONCATENATE("Melee, ",IF(Lvl&gt;=17,4,IF(Lvl&gt;=11,3,IF(Lvl&gt;=5,2,1))),"d6 piercing, Large or smaller creatures pulled 10 ft. toward you")</f>
        <v>Melee, 1d6 piercing, Large or smaller creatures pulled 10 ft. toward you</v>
      </c>
      <c r="K43" s="4" t="s">
        <v>144</v>
      </c>
    </row>
    <row r="44" spans="1:11" ht="19.95" customHeight="1">
      <c r="A44" s="3" t="s">
        <v>146</v>
      </c>
      <c r="B44" s="4">
        <v>0</v>
      </c>
      <c r="C44" s="4" t="s">
        <v>2</v>
      </c>
      <c r="D44" s="4" t="s">
        <v>25</v>
      </c>
      <c r="E44" s="4" t="s">
        <v>4</v>
      </c>
      <c r="F44" s="4" t="b">
        <f t="shared" si="6"/>
        <v>0</v>
      </c>
      <c r="G44" s="4" t="b">
        <f t="shared" si="6"/>
        <v>0</v>
      </c>
      <c r="H44" s="4" t="s">
        <v>35</v>
      </c>
      <c r="I44" s="4" t="s">
        <v>27</v>
      </c>
      <c r="J44" s="5" t="str">
        <f>CONCATENATE("Creatures within 5 ft take ",IF(Lvl&gt;=17,4,IF(Lvl&gt;=11,3,IF(Lvl&gt;=5,2,1))),"d6 thunder, Con save negates")</f>
        <v>Creatures within 5 ft take 1d6 thunder, Con save negates</v>
      </c>
      <c r="K44" s="4" t="s">
        <v>147</v>
      </c>
    </row>
    <row r="45" spans="1:11" ht="19.95" customHeight="1">
      <c r="A45" s="3" t="s">
        <v>149</v>
      </c>
      <c r="B45" s="4">
        <v>0</v>
      </c>
      <c r="C45" s="4" t="s">
        <v>2</v>
      </c>
      <c r="D45" s="4" t="s">
        <v>3</v>
      </c>
      <c r="E45" s="4" t="s">
        <v>4</v>
      </c>
      <c r="F45" s="4" t="b">
        <f t="shared" si="6"/>
        <v>0</v>
      </c>
      <c r="G45" s="4" t="b">
        <f t="shared" si="6"/>
        <v>0</v>
      </c>
      <c r="H45" s="4" t="s">
        <v>5</v>
      </c>
      <c r="I45" s="4" t="s">
        <v>19</v>
      </c>
      <c r="J45" s="5" t="str">
        <f>CONCATENATE("1 creature, ",IF(Lvl&gt;=17,4,IF(Lvl&gt;=11,3,IF(Lvl&gt;=5,2,1))),"d8 necrotic (or ",IF(Lvl&gt;=17,4,IF(Lvl&gt;=11,3,IF(Lvl&gt;=5,2,1))),"d12 necrotic if the target is wounded), Wis save negates")</f>
        <v>1 creature, 1d8 necrotic (or 1d12 necrotic if the target is wounded), Wis save negates</v>
      </c>
      <c r="K45" s="4" t="s">
        <v>150</v>
      </c>
    </row>
    <row r="46" spans="1:11" ht="19.95" customHeight="1">
      <c r="A46" s="3" t="s">
        <v>151</v>
      </c>
      <c r="B46" s="4">
        <v>0</v>
      </c>
      <c r="C46" s="4" t="s">
        <v>2</v>
      </c>
      <c r="D46" s="4" t="s">
        <v>45</v>
      </c>
      <c r="E46" s="4" t="s">
        <v>152</v>
      </c>
      <c r="F46" s="4" t="b">
        <f>TRUE</f>
        <v>1</v>
      </c>
      <c r="G46" s="4" t="b">
        <f>FALSE</f>
        <v>0</v>
      </c>
      <c r="H46" s="4" t="s">
        <v>35</v>
      </c>
      <c r="I46" s="4" t="s">
        <v>11</v>
      </c>
      <c r="J46" s="7" t="s">
        <v>153</v>
      </c>
      <c r="K46" s="4" t="s">
        <v>154</v>
      </c>
    </row>
    <row r="47" spans="1:11" ht="19.95" customHeight="1">
      <c r="A47" s="3" t="s">
        <v>156</v>
      </c>
      <c r="B47" s="4">
        <v>0</v>
      </c>
      <c r="C47" s="4" t="s">
        <v>2</v>
      </c>
      <c r="D47" s="4" t="s">
        <v>3</v>
      </c>
      <c r="E47" s="4" t="s">
        <v>4</v>
      </c>
      <c r="F47" s="4" t="b">
        <f t="shared" ref="F47:G49" si="7">FALSE</f>
        <v>0</v>
      </c>
      <c r="G47" s="4" t="b">
        <f t="shared" si="7"/>
        <v>0</v>
      </c>
      <c r="H47" s="4" t="s">
        <v>88</v>
      </c>
      <c r="I47" s="4" t="s">
        <v>54</v>
      </c>
      <c r="J47" s="5" t="str">
        <f>CONCATENATE("1 target that can hear you; Wis save or ",IF(Lvl&gt;=17,4,IF(Lvl&gt;=11,3,IF(Lvl&gt;=5,2,1))),"d4 psychic &amp; disadvantage on next attack before end of its turn")</f>
        <v>1 target that can hear you; Wis save or 1d4 psychic &amp; disadvantage on next attack before end of its turn</v>
      </c>
      <c r="K47" s="4" t="s">
        <v>157</v>
      </c>
    </row>
    <row r="48" spans="1:11" ht="19.95" customHeight="1">
      <c r="A48" s="3" t="s">
        <v>158</v>
      </c>
      <c r="B48" s="4">
        <v>0</v>
      </c>
      <c r="C48" s="4" t="s">
        <v>2</v>
      </c>
      <c r="D48" s="4" t="s">
        <v>9</v>
      </c>
      <c r="E48" s="4" t="s">
        <v>15</v>
      </c>
      <c r="F48" s="4" t="b">
        <f t="shared" si="7"/>
        <v>0</v>
      </c>
      <c r="G48" s="4" t="b">
        <f t="shared" si="7"/>
        <v>0</v>
      </c>
      <c r="H48" s="4" t="s">
        <v>5</v>
      </c>
      <c r="I48" s="4" t="s">
        <v>16</v>
      </c>
      <c r="J48" s="7" t="s">
        <v>159</v>
      </c>
      <c r="K48" s="4" t="s">
        <v>79</v>
      </c>
    </row>
    <row r="49" spans="1:11" ht="19.95" customHeight="1">
      <c r="A49" s="3" t="s">
        <v>161</v>
      </c>
      <c r="B49" s="4">
        <v>0</v>
      </c>
      <c r="C49" s="4" t="s">
        <v>2</v>
      </c>
      <c r="D49" s="4" t="s">
        <v>25</v>
      </c>
      <c r="E49" s="4" t="s">
        <v>4</v>
      </c>
      <c r="F49" s="4" t="b">
        <f t="shared" si="7"/>
        <v>0</v>
      </c>
      <c r="G49" s="4" t="b">
        <f t="shared" si="7"/>
        <v>0</v>
      </c>
      <c r="H49" s="4" t="s">
        <v>26</v>
      </c>
      <c r="I49" s="4" t="s">
        <v>27</v>
      </c>
      <c r="J49" s="5" t="str">
        <f>CONCATENATE("Creatures in range take ",IF(Lvl&gt;=17,4,IF(Lvl&gt;=11,3,IF(Lvl&gt;=5,2,1))),"d6 radiant damage, Con save negates")</f>
        <v>Creatures in range take 1d6 radiant damage, Con save negates</v>
      </c>
      <c r="K49" s="4" t="s">
        <v>162</v>
      </c>
    </row>
    <row r="50" spans="1:11" ht="19.95" customHeight="1">
      <c r="A50" s="21" t="s">
        <v>163</v>
      </c>
      <c r="B50" s="21"/>
      <c r="C50" s="21"/>
      <c r="D50" s="21"/>
      <c r="E50" s="21"/>
      <c r="F50" s="21"/>
      <c r="G50" s="21"/>
      <c r="H50" s="21"/>
      <c r="I50" s="21"/>
      <c r="J50" s="21"/>
    </row>
    <row r="51" spans="1:11" ht="19.95" customHeight="1">
      <c r="A51" s="3" t="s">
        <v>166</v>
      </c>
      <c r="B51" s="4">
        <v>1</v>
      </c>
      <c r="C51" s="4" t="s">
        <v>167</v>
      </c>
      <c r="D51" s="4" t="s">
        <v>14</v>
      </c>
      <c r="E51" s="4" t="s">
        <v>15</v>
      </c>
      <c r="F51" s="4" t="b">
        <f t="shared" ref="F51:G54" si="8">FALSE</f>
        <v>0</v>
      </c>
      <c r="G51" s="4" t="b">
        <f t="shared" si="8"/>
        <v>0</v>
      </c>
      <c r="H51" s="4" t="s">
        <v>35</v>
      </c>
      <c r="I51" s="4" t="s">
        <v>16</v>
      </c>
      <c r="J51" s="7" t="s">
        <v>168</v>
      </c>
      <c r="K51" s="4" t="s">
        <v>169</v>
      </c>
    </row>
    <row r="52" spans="1:11" ht="19.95" customHeight="1">
      <c r="A52" s="3" t="s">
        <v>170</v>
      </c>
      <c r="B52" s="4">
        <v>1</v>
      </c>
      <c r="C52" s="4" t="s">
        <v>22</v>
      </c>
      <c r="D52" s="4" t="s">
        <v>45</v>
      </c>
      <c r="E52" s="4" t="s">
        <v>171</v>
      </c>
      <c r="F52" s="4" t="b">
        <f t="shared" si="8"/>
        <v>0</v>
      </c>
      <c r="G52" s="4" t="b">
        <f>TRUE</f>
        <v>1</v>
      </c>
      <c r="H52" s="4" t="s">
        <v>10</v>
      </c>
      <c r="I52" s="4" t="s">
        <v>16</v>
      </c>
      <c r="J52" s="7" t="s">
        <v>172</v>
      </c>
      <c r="K52" s="4" t="s">
        <v>7</v>
      </c>
    </row>
    <row r="53" spans="1:11" ht="19.95" customHeight="1">
      <c r="A53" s="3" t="s">
        <v>173</v>
      </c>
      <c r="B53" s="4">
        <v>1</v>
      </c>
      <c r="C53" s="4" t="s">
        <v>2</v>
      </c>
      <c r="D53" s="4" t="s">
        <v>45</v>
      </c>
      <c r="E53" s="4" t="s">
        <v>174</v>
      </c>
      <c r="F53" s="4" t="b">
        <f t="shared" si="8"/>
        <v>0</v>
      </c>
      <c r="G53" s="4" t="b">
        <f t="shared" si="8"/>
        <v>0</v>
      </c>
      <c r="H53" s="4" t="s">
        <v>10</v>
      </c>
      <c r="I53" s="4" t="s">
        <v>54</v>
      </c>
      <c r="J53" s="7" t="s">
        <v>175</v>
      </c>
      <c r="K53" s="4" t="s">
        <v>176</v>
      </c>
    </row>
    <row r="54" spans="1:11" ht="19.95" customHeight="1">
      <c r="A54" s="3" t="s">
        <v>179</v>
      </c>
      <c r="B54" s="4">
        <v>1</v>
      </c>
      <c r="C54" s="4" t="s">
        <v>93</v>
      </c>
      <c r="D54" s="4" t="s">
        <v>14</v>
      </c>
      <c r="E54" s="4" t="s">
        <v>180</v>
      </c>
      <c r="F54" s="4" t="b">
        <f t="shared" ref="F54" si="9">TRUE</f>
        <v>1</v>
      </c>
      <c r="G54" s="4" t="b">
        <f t="shared" si="8"/>
        <v>0</v>
      </c>
      <c r="H54" s="4" t="s">
        <v>5</v>
      </c>
      <c r="I54" s="4" t="s">
        <v>36</v>
      </c>
      <c r="J54" s="7" t="s">
        <v>181</v>
      </c>
      <c r="K54" s="4" t="s">
        <v>182</v>
      </c>
    </row>
    <row r="55" spans="1:11" ht="19.95" customHeight="1">
      <c r="A55" s="3" t="s">
        <v>183</v>
      </c>
      <c r="B55" s="4">
        <v>1</v>
      </c>
      <c r="C55" s="4" t="s">
        <v>2</v>
      </c>
      <c r="D55" s="4" t="s">
        <v>14</v>
      </c>
      <c r="E55" s="4" t="s">
        <v>8</v>
      </c>
      <c r="F55" s="4" t="b">
        <f t="shared" ref="F55:G55" si="10">FALSE</f>
        <v>0</v>
      </c>
      <c r="G55" s="4" t="b">
        <f t="shared" si="10"/>
        <v>0</v>
      </c>
      <c r="H55" s="4" t="s">
        <v>10</v>
      </c>
      <c r="I55" s="4" t="s">
        <v>16</v>
      </c>
      <c r="J55" s="7" t="s">
        <v>184</v>
      </c>
      <c r="K55" s="4" t="s">
        <v>185</v>
      </c>
    </row>
    <row r="56" spans="1:11" ht="19.95" customHeight="1">
      <c r="A56" s="3" t="s">
        <v>187</v>
      </c>
      <c r="B56" s="4">
        <v>1</v>
      </c>
      <c r="C56" s="4" t="s">
        <v>2</v>
      </c>
      <c r="D56" s="4" t="s">
        <v>14</v>
      </c>
      <c r="E56" s="4" t="s">
        <v>4</v>
      </c>
      <c r="F56" s="4" t="b">
        <f t="shared" ref="F56:G58" si="11">FALSE</f>
        <v>0</v>
      </c>
      <c r="G56" s="4" t="b">
        <f t="shared" si="11"/>
        <v>0</v>
      </c>
      <c r="H56" s="4" t="s">
        <v>5</v>
      </c>
      <c r="I56" s="4" t="s">
        <v>16</v>
      </c>
      <c r="J56" s="7" t="s">
        <v>188</v>
      </c>
      <c r="K56" s="4" t="s">
        <v>185</v>
      </c>
    </row>
    <row r="57" spans="1:11" ht="19.95" customHeight="1">
      <c r="A57" s="3" t="s">
        <v>189</v>
      </c>
      <c r="B57" s="4">
        <v>1</v>
      </c>
      <c r="C57" s="4" t="s">
        <v>2</v>
      </c>
      <c r="D57" s="4" t="s">
        <v>45</v>
      </c>
      <c r="E57" s="4" t="s">
        <v>40</v>
      </c>
      <c r="F57" s="4" t="b">
        <f t="shared" ref="F57:F58" si="12">TRUE</f>
        <v>1</v>
      </c>
      <c r="G57" s="4" t="b">
        <f t="shared" si="11"/>
        <v>0</v>
      </c>
      <c r="H57" s="4" t="s">
        <v>10</v>
      </c>
      <c r="I57" s="4" t="s">
        <v>54</v>
      </c>
      <c r="J57" s="7" t="s">
        <v>190</v>
      </c>
      <c r="K57" s="4" t="s">
        <v>191</v>
      </c>
    </row>
    <row r="58" spans="1:11" ht="19.95" customHeight="1">
      <c r="A58" s="3" t="s">
        <v>192</v>
      </c>
      <c r="B58" s="4">
        <v>1</v>
      </c>
      <c r="C58" s="4" t="s">
        <v>2</v>
      </c>
      <c r="D58" s="4" t="s">
        <v>9</v>
      </c>
      <c r="E58" s="4" t="s">
        <v>177</v>
      </c>
      <c r="F58" s="4" t="b">
        <f t="shared" si="12"/>
        <v>1</v>
      </c>
      <c r="G58" s="4" t="b">
        <f t="shared" si="11"/>
        <v>0</v>
      </c>
      <c r="H58" s="4" t="s">
        <v>10</v>
      </c>
      <c r="I58" s="4" t="s">
        <v>11</v>
      </c>
      <c r="J58" s="7" t="s">
        <v>193</v>
      </c>
      <c r="K58" s="4" t="s">
        <v>169</v>
      </c>
    </row>
    <row r="59" spans="1:11" ht="19.95" customHeight="1">
      <c r="A59" s="3" t="s">
        <v>194</v>
      </c>
      <c r="B59" s="4">
        <v>1</v>
      </c>
      <c r="C59" s="4" t="s">
        <v>2</v>
      </c>
      <c r="D59" s="4" t="s">
        <v>45</v>
      </c>
      <c r="E59" s="4" t="s">
        <v>40</v>
      </c>
      <c r="F59" s="4" t="b">
        <f>TRUE</f>
        <v>1</v>
      </c>
      <c r="G59" s="4" t="b">
        <f>FALSE</f>
        <v>0</v>
      </c>
      <c r="H59" s="4" t="s">
        <v>10</v>
      </c>
      <c r="I59" s="4" t="s">
        <v>54</v>
      </c>
      <c r="J59" s="7" t="s">
        <v>195</v>
      </c>
      <c r="K59" s="4" t="s">
        <v>196</v>
      </c>
    </row>
    <row r="60" spans="1:11" ht="19.95" customHeight="1">
      <c r="A60" s="3" t="s">
        <v>197</v>
      </c>
      <c r="B60" s="4">
        <v>1</v>
      </c>
      <c r="C60" s="4" t="s">
        <v>2</v>
      </c>
      <c r="D60" s="4" t="s">
        <v>14</v>
      </c>
      <c r="E60" s="4" t="s">
        <v>4</v>
      </c>
      <c r="F60" s="4" t="b">
        <f t="shared" ref="F60:G62" si="13">FALSE</f>
        <v>0</v>
      </c>
      <c r="G60" s="4" t="b">
        <f t="shared" si="13"/>
        <v>0</v>
      </c>
      <c r="H60" s="4" t="s">
        <v>5</v>
      </c>
      <c r="I60" s="4" t="s">
        <v>27</v>
      </c>
      <c r="J60" s="7" t="s">
        <v>198</v>
      </c>
      <c r="K60" s="4" t="s">
        <v>199</v>
      </c>
    </row>
    <row r="61" spans="1:11" ht="19.95" customHeight="1">
      <c r="A61" s="3" t="s">
        <v>200</v>
      </c>
      <c r="B61" s="4">
        <v>1</v>
      </c>
      <c r="C61" s="4" t="s">
        <v>2</v>
      </c>
      <c r="D61" s="4" t="s">
        <v>201</v>
      </c>
      <c r="E61" s="4" t="s">
        <v>4</v>
      </c>
      <c r="F61" s="4" t="b">
        <f t="shared" si="13"/>
        <v>0</v>
      </c>
      <c r="G61" s="4" t="b">
        <f t="shared" si="13"/>
        <v>0</v>
      </c>
      <c r="H61" s="4" t="s">
        <v>35</v>
      </c>
      <c r="I61" s="4" t="s">
        <v>36</v>
      </c>
      <c r="J61" s="7" t="s">
        <v>202</v>
      </c>
      <c r="K61" s="4" t="s">
        <v>169</v>
      </c>
    </row>
    <row r="62" spans="1:11" ht="19.95" customHeight="1">
      <c r="A62" s="3" t="s">
        <v>203</v>
      </c>
      <c r="B62" s="4">
        <v>1</v>
      </c>
      <c r="C62" s="4" t="s">
        <v>2</v>
      </c>
      <c r="D62" s="4" t="s">
        <v>3</v>
      </c>
      <c r="E62" s="4" t="s">
        <v>204</v>
      </c>
      <c r="F62" s="4" t="b">
        <f>TRUE</f>
        <v>1</v>
      </c>
      <c r="G62" s="4" t="b">
        <f t="shared" si="13"/>
        <v>0</v>
      </c>
      <c r="H62" s="4" t="s">
        <v>88</v>
      </c>
      <c r="I62" s="4" t="s">
        <v>19</v>
      </c>
      <c r="J62" s="7" t="s">
        <v>205</v>
      </c>
      <c r="K62" s="4" t="s">
        <v>206</v>
      </c>
    </row>
    <row r="63" spans="1:11" ht="19.95" customHeight="1">
      <c r="A63" s="3" t="s">
        <v>207</v>
      </c>
      <c r="B63" s="4">
        <v>1</v>
      </c>
      <c r="C63" s="4" t="s">
        <v>8</v>
      </c>
      <c r="D63" s="4" t="s">
        <v>9</v>
      </c>
      <c r="E63" s="4" t="s">
        <v>4</v>
      </c>
      <c r="F63" s="4" t="b">
        <f t="shared" ref="F63:G69" si="14">FALSE</f>
        <v>0</v>
      </c>
      <c r="G63" s="4" t="b">
        <f>TRUE</f>
        <v>1</v>
      </c>
      <c r="H63" s="4" t="s">
        <v>208</v>
      </c>
      <c r="I63" s="4" t="s">
        <v>16</v>
      </c>
      <c r="J63" s="7" t="s">
        <v>209</v>
      </c>
      <c r="K63" s="4" t="s">
        <v>206</v>
      </c>
    </row>
    <row r="64" spans="1:11" ht="19.95" customHeight="1">
      <c r="A64" s="3" t="s">
        <v>210</v>
      </c>
      <c r="B64" s="4">
        <v>1</v>
      </c>
      <c r="C64" s="4" t="s">
        <v>2</v>
      </c>
      <c r="D64" s="4" t="s">
        <v>31</v>
      </c>
      <c r="E64" s="4" t="s">
        <v>4</v>
      </c>
      <c r="F64" s="4" t="b">
        <f t="shared" si="14"/>
        <v>0</v>
      </c>
      <c r="G64" s="4" t="b">
        <f t="shared" si="14"/>
        <v>0</v>
      </c>
      <c r="H64" s="4" t="s">
        <v>5</v>
      </c>
      <c r="I64" s="4" t="s">
        <v>27</v>
      </c>
      <c r="J64" s="7" t="s">
        <v>211</v>
      </c>
      <c r="K64" s="4" t="s">
        <v>206</v>
      </c>
    </row>
    <row r="65" spans="1:11" ht="19.95" customHeight="1">
      <c r="A65" s="3" t="s">
        <v>212</v>
      </c>
      <c r="B65" s="4">
        <v>1</v>
      </c>
      <c r="C65" s="4" t="s">
        <v>2</v>
      </c>
      <c r="D65" s="4" t="s">
        <v>45</v>
      </c>
      <c r="E65" s="4" t="s">
        <v>8</v>
      </c>
      <c r="F65" s="4" t="b">
        <f t="shared" si="14"/>
        <v>0</v>
      </c>
      <c r="G65" s="4" t="b">
        <f t="shared" si="14"/>
        <v>0</v>
      </c>
      <c r="H65" s="4" t="s">
        <v>5</v>
      </c>
      <c r="I65" s="4" t="s">
        <v>54</v>
      </c>
      <c r="J65" s="7" t="s">
        <v>213</v>
      </c>
      <c r="K65" s="4" t="s">
        <v>32</v>
      </c>
    </row>
    <row r="66" spans="1:11" ht="19.95" customHeight="1">
      <c r="A66" s="3" t="s">
        <v>214</v>
      </c>
      <c r="B66" s="4">
        <v>1</v>
      </c>
      <c r="C66" s="4" t="s">
        <v>2</v>
      </c>
      <c r="D66" s="4" t="s">
        <v>215</v>
      </c>
      <c r="E66" s="4" t="s">
        <v>4</v>
      </c>
      <c r="F66" s="4" t="b">
        <f t="shared" si="14"/>
        <v>0</v>
      </c>
      <c r="G66" s="4" t="b">
        <f t="shared" si="14"/>
        <v>0</v>
      </c>
      <c r="H66" s="4" t="s">
        <v>216</v>
      </c>
      <c r="I66" s="4" t="s">
        <v>27</v>
      </c>
      <c r="J66" s="7" t="s">
        <v>217</v>
      </c>
      <c r="K66" s="4" t="s">
        <v>32</v>
      </c>
    </row>
    <row r="67" spans="1:11" ht="19.95" customHeight="1">
      <c r="A67" s="3" t="s">
        <v>218</v>
      </c>
      <c r="B67" s="4">
        <v>1</v>
      </c>
      <c r="C67" s="4" t="s">
        <v>2</v>
      </c>
      <c r="D67" s="4" t="s">
        <v>14</v>
      </c>
      <c r="E67" s="4" t="s">
        <v>15</v>
      </c>
      <c r="F67" s="4" t="b">
        <f t="shared" si="14"/>
        <v>0</v>
      </c>
      <c r="G67" s="4" t="b">
        <f t="shared" si="14"/>
        <v>0</v>
      </c>
      <c r="H67" s="4" t="s">
        <v>10</v>
      </c>
      <c r="I67" s="4" t="s">
        <v>104</v>
      </c>
      <c r="J67" s="7" t="s">
        <v>219</v>
      </c>
      <c r="K67" s="4" t="s">
        <v>220</v>
      </c>
    </row>
    <row r="68" spans="1:11" ht="19.95" customHeight="1">
      <c r="A68" s="3" t="s">
        <v>221</v>
      </c>
      <c r="B68" s="4">
        <v>1</v>
      </c>
      <c r="C68" s="4" t="s">
        <v>2</v>
      </c>
      <c r="D68" s="4" t="s">
        <v>3</v>
      </c>
      <c r="E68" s="4" t="s">
        <v>15</v>
      </c>
      <c r="F68" s="4" t="b">
        <f t="shared" si="14"/>
        <v>0</v>
      </c>
      <c r="G68" s="4" t="b">
        <f t="shared" si="14"/>
        <v>0</v>
      </c>
      <c r="H68" s="4" t="s">
        <v>88</v>
      </c>
      <c r="I68" s="4" t="s">
        <v>54</v>
      </c>
      <c r="J68" s="7" t="s">
        <v>222</v>
      </c>
      <c r="K68" s="4" t="s">
        <v>223</v>
      </c>
    </row>
    <row r="69" spans="1:11" ht="19.95" customHeight="1">
      <c r="A69" s="3" t="s">
        <v>224</v>
      </c>
      <c r="B69" s="4">
        <v>1</v>
      </c>
      <c r="C69" s="4" t="s">
        <v>93</v>
      </c>
      <c r="D69" s="4" t="s">
        <v>45</v>
      </c>
      <c r="E69" s="4" t="s">
        <v>40</v>
      </c>
      <c r="F69" s="4" t="b">
        <f>TRUE</f>
        <v>1</v>
      </c>
      <c r="G69" s="4" t="b">
        <f t="shared" si="14"/>
        <v>0</v>
      </c>
      <c r="H69" s="4" t="s">
        <v>88</v>
      </c>
      <c r="I69" s="4" t="s">
        <v>54</v>
      </c>
      <c r="J69" s="7" t="s">
        <v>225</v>
      </c>
      <c r="K69" s="4" t="s">
        <v>226</v>
      </c>
    </row>
    <row r="70" spans="1:11" ht="19.95" customHeight="1">
      <c r="A70" s="3" t="s">
        <v>227</v>
      </c>
      <c r="B70" s="4">
        <v>1</v>
      </c>
      <c r="C70" s="4" t="s">
        <v>2</v>
      </c>
      <c r="D70" s="4" t="s">
        <v>14</v>
      </c>
      <c r="E70" s="4" t="s">
        <v>8</v>
      </c>
      <c r="F70" s="4" t="b">
        <f t="shared" ref="F70:G72" si="15">FALSE</f>
        <v>0</v>
      </c>
      <c r="G70" s="4" t="b">
        <f>TRUE</f>
        <v>1</v>
      </c>
      <c r="H70" s="4" t="s">
        <v>10</v>
      </c>
      <c r="I70" s="4" t="s">
        <v>11</v>
      </c>
      <c r="J70" s="7" t="s">
        <v>228</v>
      </c>
      <c r="K70" s="4" t="s">
        <v>226</v>
      </c>
    </row>
    <row r="71" spans="1:11" ht="19.95" customHeight="1">
      <c r="A71" s="3" t="s">
        <v>229</v>
      </c>
      <c r="B71" s="4">
        <v>1</v>
      </c>
      <c r="C71" s="4" t="s">
        <v>2</v>
      </c>
      <c r="D71" s="4" t="s">
        <v>45</v>
      </c>
      <c r="E71" s="4" t="s">
        <v>4</v>
      </c>
      <c r="F71" s="4" t="b">
        <f t="shared" si="15"/>
        <v>0</v>
      </c>
      <c r="G71" s="4" t="b">
        <f t="shared" si="15"/>
        <v>0</v>
      </c>
      <c r="H71" s="4" t="s">
        <v>10</v>
      </c>
      <c r="I71" s="4" t="s">
        <v>36</v>
      </c>
      <c r="J71" s="7" t="s">
        <v>230</v>
      </c>
      <c r="K71" s="4" t="s">
        <v>231</v>
      </c>
    </row>
    <row r="72" spans="1:11" ht="19.95" customHeight="1">
      <c r="A72" s="3" t="s">
        <v>233</v>
      </c>
      <c r="B72" s="4">
        <v>1</v>
      </c>
      <c r="C72" s="4" t="s">
        <v>2</v>
      </c>
      <c r="D72" s="4" t="s">
        <v>9</v>
      </c>
      <c r="E72" s="4" t="s">
        <v>4</v>
      </c>
      <c r="F72" s="4" t="b">
        <f t="shared" si="15"/>
        <v>0</v>
      </c>
      <c r="G72" s="4" t="b">
        <f t="shared" si="15"/>
        <v>0</v>
      </c>
      <c r="H72" s="4" t="s">
        <v>5</v>
      </c>
      <c r="I72" s="4" t="s">
        <v>27</v>
      </c>
      <c r="J72" s="7" t="s">
        <v>234</v>
      </c>
      <c r="K72" s="4" t="s">
        <v>43</v>
      </c>
    </row>
    <row r="73" spans="1:11" ht="19.95" customHeight="1">
      <c r="A73" s="3" t="s">
        <v>235</v>
      </c>
      <c r="B73" s="4">
        <v>1</v>
      </c>
      <c r="C73" s="4" t="s">
        <v>2</v>
      </c>
      <c r="D73" s="4" t="s">
        <v>14</v>
      </c>
      <c r="E73" s="4" t="s">
        <v>177</v>
      </c>
      <c r="F73" s="4" t="b">
        <f t="shared" ref="F73:G75" si="16">TRUE</f>
        <v>1</v>
      </c>
      <c r="G73" s="4" t="b">
        <f t="shared" si="16"/>
        <v>1</v>
      </c>
      <c r="H73" s="4" t="s">
        <v>5</v>
      </c>
      <c r="I73" s="4" t="s">
        <v>11</v>
      </c>
      <c r="J73" s="7" t="s">
        <v>236</v>
      </c>
      <c r="K73" s="4" t="s">
        <v>237</v>
      </c>
    </row>
    <row r="74" spans="1:11" ht="19.95" customHeight="1">
      <c r="A74" s="3" t="s">
        <v>238</v>
      </c>
      <c r="B74" s="4">
        <v>1</v>
      </c>
      <c r="C74" s="4" t="s">
        <v>2</v>
      </c>
      <c r="D74" s="4" t="s">
        <v>14</v>
      </c>
      <c r="E74" s="4" t="s">
        <v>177</v>
      </c>
      <c r="F74" s="4" t="b">
        <f t="shared" si="16"/>
        <v>1</v>
      </c>
      <c r="G74" s="4" t="b">
        <f t="shared" si="16"/>
        <v>1</v>
      </c>
      <c r="H74" s="4" t="s">
        <v>5</v>
      </c>
      <c r="I74" s="4" t="s">
        <v>11</v>
      </c>
      <c r="J74" s="7" t="s">
        <v>239</v>
      </c>
      <c r="K74" s="4" t="s">
        <v>237</v>
      </c>
    </row>
    <row r="75" spans="1:11" ht="19.95" customHeight="1">
      <c r="A75" s="3" t="s">
        <v>240</v>
      </c>
      <c r="B75" s="4">
        <v>1</v>
      </c>
      <c r="C75" s="4" t="s">
        <v>2</v>
      </c>
      <c r="D75" s="4" t="s">
        <v>14</v>
      </c>
      <c r="E75" s="4" t="s">
        <v>177</v>
      </c>
      <c r="F75" s="4" t="b">
        <f t="shared" si="16"/>
        <v>1</v>
      </c>
      <c r="G75" s="4" t="b">
        <f t="shared" si="16"/>
        <v>1</v>
      </c>
      <c r="H75" s="4" t="s">
        <v>10</v>
      </c>
      <c r="I75" s="4" t="s">
        <v>11</v>
      </c>
      <c r="J75" s="7" t="s">
        <v>241</v>
      </c>
      <c r="K75" s="4" t="s">
        <v>237</v>
      </c>
    </row>
    <row r="76" spans="1:11" ht="19.95" customHeight="1">
      <c r="A76" s="3" t="s">
        <v>242</v>
      </c>
      <c r="B76" s="4">
        <v>1</v>
      </c>
      <c r="C76" s="4" t="s">
        <v>2</v>
      </c>
      <c r="D76" s="4" t="s">
        <v>14</v>
      </c>
      <c r="E76" s="4" t="s">
        <v>8</v>
      </c>
      <c r="F76" s="4" t="b">
        <f t="shared" ref="F76:G77" si="17">FALSE</f>
        <v>0</v>
      </c>
      <c r="G76" s="4" t="b">
        <f t="shared" si="17"/>
        <v>0</v>
      </c>
      <c r="H76" s="4" t="s">
        <v>5</v>
      </c>
      <c r="I76" s="4" t="s">
        <v>104</v>
      </c>
      <c r="J76" s="7" t="s">
        <v>243</v>
      </c>
      <c r="K76" s="4" t="s">
        <v>244</v>
      </c>
    </row>
    <row r="77" spans="1:11" ht="19.95" customHeight="1">
      <c r="A77" s="3" t="s">
        <v>245</v>
      </c>
      <c r="B77" s="4">
        <v>1</v>
      </c>
      <c r="C77" s="4" t="s">
        <v>2</v>
      </c>
      <c r="D77" s="4" t="s">
        <v>3</v>
      </c>
      <c r="E77" s="4" t="s">
        <v>4</v>
      </c>
      <c r="F77" s="4" t="b">
        <f t="shared" si="17"/>
        <v>0</v>
      </c>
      <c r="G77" s="4" t="b">
        <f t="shared" si="17"/>
        <v>0</v>
      </c>
      <c r="H77" s="4" t="s">
        <v>88</v>
      </c>
      <c r="I77" s="4" t="s">
        <v>54</v>
      </c>
      <c r="J77" s="7" t="s">
        <v>246</v>
      </c>
      <c r="K77" s="4" t="s">
        <v>247</v>
      </c>
    </row>
    <row r="78" spans="1:11" ht="19.95" customHeight="1">
      <c r="A78" s="3" t="s">
        <v>248</v>
      </c>
      <c r="B78" s="4">
        <v>1</v>
      </c>
      <c r="C78" s="4" t="s">
        <v>93</v>
      </c>
      <c r="D78" s="4" t="s">
        <v>14</v>
      </c>
      <c r="E78" s="4" t="s">
        <v>40</v>
      </c>
      <c r="F78" s="4" t="b">
        <f>TRUE</f>
        <v>1</v>
      </c>
      <c r="G78" s="4" t="b">
        <f>FALSE</f>
        <v>0</v>
      </c>
      <c r="H78" s="4" t="s">
        <v>5</v>
      </c>
      <c r="I78" s="4" t="s">
        <v>27</v>
      </c>
      <c r="J78" s="7" t="s">
        <v>249</v>
      </c>
      <c r="K78" s="4" t="s">
        <v>247</v>
      </c>
    </row>
    <row r="79" spans="1:11" ht="19.95" customHeight="1">
      <c r="A79" s="3" t="s">
        <v>250</v>
      </c>
      <c r="B79" s="4">
        <v>1</v>
      </c>
      <c r="C79" s="4" t="s">
        <v>2</v>
      </c>
      <c r="D79" s="4" t="s">
        <v>114</v>
      </c>
      <c r="E79" s="4" t="s">
        <v>4</v>
      </c>
      <c r="F79" s="4" t="b">
        <f t="shared" ref="F79:G83" si="18">FALSE</f>
        <v>0</v>
      </c>
      <c r="G79" s="4" t="b">
        <f t="shared" si="18"/>
        <v>0</v>
      </c>
      <c r="H79" s="4" t="s">
        <v>5</v>
      </c>
      <c r="I79" s="4" t="s">
        <v>27</v>
      </c>
      <c r="J79" s="7" t="s">
        <v>251</v>
      </c>
      <c r="K79" s="4" t="s">
        <v>252</v>
      </c>
    </row>
    <row r="80" spans="1:11" ht="19.95" customHeight="1">
      <c r="A80" s="3" t="s">
        <v>253</v>
      </c>
      <c r="B80" s="4">
        <v>1</v>
      </c>
      <c r="C80" s="4" t="s">
        <v>93</v>
      </c>
      <c r="D80" s="4" t="s">
        <v>14</v>
      </c>
      <c r="E80" s="4" t="s">
        <v>40</v>
      </c>
      <c r="F80" s="4" t="b">
        <f t="shared" ref="F80:F83" si="19">TRUE</f>
        <v>1</v>
      </c>
      <c r="G80" s="4" t="b">
        <f t="shared" si="18"/>
        <v>0</v>
      </c>
      <c r="H80" s="4" t="s">
        <v>88</v>
      </c>
      <c r="I80" s="4" t="s">
        <v>6</v>
      </c>
      <c r="J80" s="7" t="s">
        <v>254</v>
      </c>
      <c r="K80" s="4" t="s">
        <v>51</v>
      </c>
    </row>
    <row r="81" spans="1:11" ht="19.95" customHeight="1">
      <c r="A81" s="3" t="s">
        <v>255</v>
      </c>
      <c r="B81" s="4">
        <v>1</v>
      </c>
      <c r="C81" s="4" t="s">
        <v>2</v>
      </c>
      <c r="D81" s="4" t="s">
        <v>215</v>
      </c>
      <c r="E81" s="4" t="s">
        <v>40</v>
      </c>
      <c r="F81" s="4" t="b">
        <f t="shared" si="19"/>
        <v>1</v>
      </c>
      <c r="G81" s="4" t="b">
        <f t="shared" si="18"/>
        <v>0</v>
      </c>
      <c r="H81" s="4" t="s">
        <v>5</v>
      </c>
      <c r="I81" s="4" t="s">
        <v>6</v>
      </c>
      <c r="J81" s="7" t="s">
        <v>256</v>
      </c>
      <c r="K81" s="4" t="s">
        <v>257</v>
      </c>
    </row>
    <row r="82" spans="1:11" ht="19.95" customHeight="1">
      <c r="A82" s="3" t="s">
        <v>258</v>
      </c>
      <c r="B82" s="4">
        <v>1</v>
      </c>
      <c r="C82" s="4" t="s">
        <v>93</v>
      </c>
      <c r="D82" s="4" t="s">
        <v>14</v>
      </c>
      <c r="E82" s="4" t="s">
        <v>177</v>
      </c>
      <c r="F82" s="4" t="b">
        <f t="shared" si="19"/>
        <v>1</v>
      </c>
      <c r="G82" s="4" t="b">
        <f t="shared" si="18"/>
        <v>0</v>
      </c>
      <c r="H82" s="4" t="s">
        <v>5</v>
      </c>
      <c r="I82" s="4" t="s">
        <v>36</v>
      </c>
      <c r="J82" s="7" t="s">
        <v>259</v>
      </c>
      <c r="K82" s="4" t="s">
        <v>257</v>
      </c>
    </row>
    <row r="83" spans="1:11" ht="19.95" customHeight="1">
      <c r="A83" s="3" t="s">
        <v>260</v>
      </c>
      <c r="B83" s="4">
        <v>1</v>
      </c>
      <c r="C83" s="4" t="s">
        <v>2</v>
      </c>
      <c r="D83" s="4" t="s">
        <v>3</v>
      </c>
      <c r="E83" s="4" t="s">
        <v>40</v>
      </c>
      <c r="F83" s="4" t="b">
        <f t="shared" si="19"/>
        <v>1</v>
      </c>
      <c r="G83" s="4" t="b">
        <f t="shared" si="18"/>
        <v>0</v>
      </c>
      <c r="H83" s="4" t="s">
        <v>88</v>
      </c>
      <c r="I83" s="4" t="s">
        <v>27</v>
      </c>
      <c r="J83" s="7" t="s">
        <v>261</v>
      </c>
      <c r="K83" s="4" t="s">
        <v>262</v>
      </c>
    </row>
    <row r="84" spans="1:11" ht="19.95" customHeight="1">
      <c r="A84" s="3" t="s">
        <v>263</v>
      </c>
      <c r="B84" s="4">
        <v>1</v>
      </c>
      <c r="C84" s="4" t="s">
        <v>2</v>
      </c>
      <c r="D84" s="4" t="s">
        <v>14</v>
      </c>
      <c r="E84" s="4" t="s">
        <v>8</v>
      </c>
      <c r="F84" s="4" t="b">
        <f t="shared" ref="F84:G87" si="20">FALSE</f>
        <v>0</v>
      </c>
      <c r="G84" s="4" t="b">
        <f t="shared" si="20"/>
        <v>0</v>
      </c>
      <c r="H84" s="4" t="s">
        <v>10</v>
      </c>
      <c r="I84" s="4" t="s">
        <v>19</v>
      </c>
      <c r="J84" s="7" t="s">
        <v>264</v>
      </c>
      <c r="K84" s="4" t="s">
        <v>262</v>
      </c>
    </row>
    <row r="85" spans="1:11" ht="19.95" customHeight="1">
      <c r="A85" s="3" t="s">
        <v>265</v>
      </c>
      <c r="B85" s="4">
        <v>1</v>
      </c>
      <c r="C85" s="4" t="s">
        <v>167</v>
      </c>
      <c r="D85" s="4" t="s">
        <v>3</v>
      </c>
      <c r="E85" s="4" t="s">
        <v>22</v>
      </c>
      <c r="F85" s="4" t="b">
        <f t="shared" si="20"/>
        <v>0</v>
      </c>
      <c r="G85" s="4" t="b">
        <f t="shared" si="20"/>
        <v>0</v>
      </c>
      <c r="H85" s="4" t="s">
        <v>26</v>
      </c>
      <c r="I85" s="4" t="s">
        <v>36</v>
      </c>
      <c r="J85" s="7" t="s">
        <v>266</v>
      </c>
      <c r="K85" s="4" t="s">
        <v>262</v>
      </c>
    </row>
    <row r="86" spans="1:11" ht="19.95" customHeight="1">
      <c r="A86" s="3" t="s">
        <v>267</v>
      </c>
      <c r="B86" s="4">
        <v>1</v>
      </c>
      <c r="C86" s="4" t="s">
        <v>8</v>
      </c>
      <c r="D86" s="4" t="s">
        <v>114</v>
      </c>
      <c r="E86" s="4" t="s">
        <v>4</v>
      </c>
      <c r="F86" s="4" t="b">
        <f t="shared" si="20"/>
        <v>0</v>
      </c>
      <c r="G86" s="4" t="b">
        <f>TRUE</f>
        <v>1</v>
      </c>
      <c r="H86" s="4" t="s">
        <v>268</v>
      </c>
      <c r="I86" s="4" t="s">
        <v>6</v>
      </c>
      <c r="J86" s="7" t="s">
        <v>269</v>
      </c>
      <c r="K86" s="4" t="s">
        <v>270</v>
      </c>
    </row>
    <row r="87" spans="1:11" ht="19.95" customHeight="1">
      <c r="A87" s="3" t="s">
        <v>271</v>
      </c>
      <c r="B87" s="4">
        <v>1</v>
      </c>
      <c r="C87" s="4" t="s">
        <v>2</v>
      </c>
      <c r="D87" s="4" t="s">
        <v>31</v>
      </c>
      <c r="E87" s="4" t="s">
        <v>180</v>
      </c>
      <c r="F87" s="4" t="b">
        <f t="shared" ref="F87" si="21">TRUE</f>
        <v>1</v>
      </c>
      <c r="G87" s="4" t="b">
        <f t="shared" si="20"/>
        <v>0</v>
      </c>
      <c r="H87" s="4" t="s">
        <v>5</v>
      </c>
      <c r="I87" s="4" t="s">
        <v>6</v>
      </c>
      <c r="J87" s="7" t="s">
        <v>272</v>
      </c>
      <c r="K87" s="4" t="s">
        <v>273</v>
      </c>
    </row>
    <row r="88" spans="1:11" ht="19.95" customHeight="1">
      <c r="A88" s="3" t="s">
        <v>275</v>
      </c>
      <c r="B88" s="4">
        <v>1</v>
      </c>
      <c r="C88" s="4" t="s">
        <v>2</v>
      </c>
      <c r="D88" s="4" t="s">
        <v>9</v>
      </c>
      <c r="E88" s="4" t="s">
        <v>4</v>
      </c>
      <c r="F88" s="4" t="b">
        <f t="shared" ref="F88:G92" si="22">FALSE</f>
        <v>0</v>
      </c>
      <c r="G88" s="4" t="b">
        <f t="shared" si="22"/>
        <v>0</v>
      </c>
      <c r="H88" s="4" t="s">
        <v>10</v>
      </c>
      <c r="I88" s="4" t="s">
        <v>36</v>
      </c>
      <c r="J88" s="7" t="s">
        <v>276</v>
      </c>
      <c r="K88" s="4" t="s">
        <v>277</v>
      </c>
    </row>
    <row r="89" spans="1:11" ht="19.95" customHeight="1">
      <c r="A89" s="3" t="s">
        <v>278</v>
      </c>
      <c r="B89" s="4">
        <v>1</v>
      </c>
      <c r="C89" s="4" t="s">
        <v>2</v>
      </c>
      <c r="D89" s="4" t="s">
        <v>3</v>
      </c>
      <c r="E89" s="4" t="s">
        <v>22</v>
      </c>
      <c r="F89" s="4" t="b">
        <f t="shared" si="22"/>
        <v>0</v>
      </c>
      <c r="G89" s="4" t="b">
        <f t="shared" si="22"/>
        <v>0</v>
      </c>
      <c r="H89" s="4" t="s">
        <v>10</v>
      </c>
      <c r="I89" s="4" t="s">
        <v>6</v>
      </c>
      <c r="J89" s="7" t="s">
        <v>279</v>
      </c>
      <c r="K89" s="4" t="s">
        <v>277</v>
      </c>
    </row>
    <row r="90" spans="1:11" ht="19.95" customHeight="1">
      <c r="A90" s="3" t="s">
        <v>280</v>
      </c>
      <c r="B90" s="4">
        <v>1</v>
      </c>
      <c r="C90" s="4" t="s">
        <v>2</v>
      </c>
      <c r="D90" s="4" t="s">
        <v>31</v>
      </c>
      <c r="E90" s="4" t="s">
        <v>15</v>
      </c>
      <c r="F90" s="4" t="b">
        <f t="shared" si="22"/>
        <v>0</v>
      </c>
      <c r="G90" s="4" t="b">
        <f t="shared" si="22"/>
        <v>0</v>
      </c>
      <c r="H90" s="4" t="s">
        <v>5</v>
      </c>
      <c r="I90" s="4" t="s">
        <v>27</v>
      </c>
      <c r="J90" s="7" t="s">
        <v>281</v>
      </c>
      <c r="K90" s="4" t="s">
        <v>74</v>
      </c>
    </row>
    <row r="91" spans="1:11" ht="19.95" customHeight="1">
      <c r="A91" s="3" t="s">
        <v>282</v>
      </c>
      <c r="B91" s="4">
        <v>1</v>
      </c>
      <c r="C91" s="4" t="s">
        <v>22</v>
      </c>
      <c r="D91" s="4" t="s">
        <v>25</v>
      </c>
      <c r="E91" s="4" t="s">
        <v>283</v>
      </c>
      <c r="F91" s="4" t="b">
        <f t="shared" ref="F91:F92" si="23">TRUE</f>
        <v>1</v>
      </c>
      <c r="G91" s="4" t="b">
        <f t="shared" si="22"/>
        <v>0</v>
      </c>
      <c r="H91" s="4" t="s">
        <v>5</v>
      </c>
      <c r="I91" s="4" t="s">
        <v>11</v>
      </c>
      <c r="J91" s="7" t="s">
        <v>284</v>
      </c>
      <c r="K91" s="4" t="s">
        <v>79</v>
      </c>
    </row>
    <row r="92" spans="1:11" ht="19.95" customHeight="1">
      <c r="A92" s="3" t="s">
        <v>285</v>
      </c>
      <c r="B92" s="4">
        <v>1</v>
      </c>
      <c r="C92" s="4" t="s">
        <v>93</v>
      </c>
      <c r="D92" s="4" t="s">
        <v>14</v>
      </c>
      <c r="E92" s="4" t="s">
        <v>40</v>
      </c>
      <c r="F92" s="4" t="b">
        <f t="shared" si="23"/>
        <v>1</v>
      </c>
      <c r="G92" s="4" t="b">
        <f t="shared" si="22"/>
        <v>0</v>
      </c>
      <c r="H92" s="4" t="s">
        <v>88</v>
      </c>
      <c r="I92" s="4" t="s">
        <v>6</v>
      </c>
      <c r="J92" s="7" t="s">
        <v>286</v>
      </c>
      <c r="K92" s="4" t="s">
        <v>287</v>
      </c>
    </row>
    <row r="93" spans="1:11" ht="19.95" customHeight="1">
      <c r="A93" s="3" t="s">
        <v>288</v>
      </c>
      <c r="B93" s="4">
        <v>1</v>
      </c>
      <c r="C93" s="4" t="s">
        <v>22</v>
      </c>
      <c r="D93" s="4" t="s">
        <v>14</v>
      </c>
      <c r="E93" s="4" t="s">
        <v>174</v>
      </c>
      <c r="F93" s="4" t="b">
        <f t="shared" ref="F93:G98" si="24">FALSE</f>
        <v>0</v>
      </c>
      <c r="G93" s="4" t="b">
        <f t="shared" si="24"/>
        <v>0</v>
      </c>
      <c r="H93" s="4" t="s">
        <v>10</v>
      </c>
      <c r="I93" s="4" t="s">
        <v>6</v>
      </c>
      <c r="J93" s="7" t="s">
        <v>289</v>
      </c>
      <c r="K93" s="4" t="s">
        <v>79</v>
      </c>
    </row>
    <row r="94" spans="1:11" ht="19.95" customHeight="1">
      <c r="A94" s="3" t="s">
        <v>290</v>
      </c>
      <c r="B94" s="4">
        <v>1</v>
      </c>
      <c r="C94" s="4" t="s">
        <v>93</v>
      </c>
      <c r="D94" s="4" t="s">
        <v>3</v>
      </c>
      <c r="E94" s="4" t="s">
        <v>4</v>
      </c>
      <c r="F94" s="4" t="b">
        <f t="shared" si="24"/>
        <v>0</v>
      </c>
      <c r="G94" s="4" t="b">
        <f t="shared" si="24"/>
        <v>0</v>
      </c>
      <c r="H94" s="4" t="s">
        <v>291</v>
      </c>
      <c r="I94" s="4" t="s">
        <v>27</v>
      </c>
      <c r="J94" s="7" t="s">
        <v>292</v>
      </c>
      <c r="K94" s="4" t="s">
        <v>293</v>
      </c>
    </row>
    <row r="95" spans="1:11" ht="19.95" customHeight="1">
      <c r="A95" s="3" t="s">
        <v>294</v>
      </c>
      <c r="B95" s="4">
        <v>1</v>
      </c>
      <c r="C95" s="4" t="s">
        <v>167</v>
      </c>
      <c r="D95" s="4" t="s">
        <v>3</v>
      </c>
      <c r="E95" s="4" t="s">
        <v>4</v>
      </c>
      <c r="F95" s="4" t="b">
        <f t="shared" si="24"/>
        <v>0</v>
      </c>
      <c r="G95" s="4" t="b">
        <f t="shared" si="24"/>
        <v>0</v>
      </c>
      <c r="H95" s="4" t="s">
        <v>5</v>
      </c>
      <c r="I95" s="4" t="s">
        <v>27</v>
      </c>
      <c r="J95" s="7" t="s">
        <v>295</v>
      </c>
      <c r="K95" s="4" t="s">
        <v>293</v>
      </c>
    </row>
    <row r="96" spans="1:11" ht="19.95" customHeight="1">
      <c r="A96" s="3" t="s">
        <v>296</v>
      </c>
      <c r="B96" s="4">
        <v>1</v>
      </c>
      <c r="C96" s="4" t="s">
        <v>2</v>
      </c>
      <c r="D96" s="4" t="s">
        <v>9</v>
      </c>
      <c r="E96" s="4" t="s">
        <v>40</v>
      </c>
      <c r="F96" s="4" t="b">
        <f t="shared" ref="F96:F98" si="25">TRUE</f>
        <v>1</v>
      </c>
      <c r="G96" s="4" t="b">
        <f t="shared" si="24"/>
        <v>0</v>
      </c>
      <c r="H96" s="4" t="s">
        <v>5</v>
      </c>
      <c r="I96" s="4" t="s">
        <v>54</v>
      </c>
      <c r="J96" s="7" t="s">
        <v>297</v>
      </c>
      <c r="K96" s="4" t="s">
        <v>293</v>
      </c>
    </row>
    <row r="97" spans="1:11" ht="19.95" customHeight="1">
      <c r="A97" s="3" t="s">
        <v>298</v>
      </c>
      <c r="B97" s="4">
        <v>1</v>
      </c>
      <c r="C97" s="4" t="s">
        <v>93</v>
      </c>
      <c r="D97" s="4" t="s">
        <v>215</v>
      </c>
      <c r="E97" s="4" t="s">
        <v>180</v>
      </c>
      <c r="F97" s="4" t="b">
        <f t="shared" si="25"/>
        <v>1</v>
      </c>
      <c r="G97" s="4" t="b">
        <f t="shared" si="24"/>
        <v>0</v>
      </c>
      <c r="H97" s="4" t="s">
        <v>10</v>
      </c>
      <c r="I97" s="4" t="s">
        <v>54</v>
      </c>
      <c r="J97" s="7" t="s">
        <v>299</v>
      </c>
      <c r="K97" s="4" t="s">
        <v>300</v>
      </c>
    </row>
    <row r="98" spans="1:11" ht="19.95" customHeight="1">
      <c r="A98" s="3" t="s">
        <v>301</v>
      </c>
      <c r="B98" s="4">
        <v>1</v>
      </c>
      <c r="C98" s="4" t="s">
        <v>93</v>
      </c>
      <c r="D98" s="8" t="e">
        <f>IF(AND(RogueLvl&gt;=13, [1]Start!#REF!="Sniper"),"300 ft","90 ft")</f>
        <v>#REF!</v>
      </c>
      <c r="E98" s="4" t="s">
        <v>180</v>
      </c>
      <c r="F98" s="4" t="b">
        <f t="shared" si="25"/>
        <v>1</v>
      </c>
      <c r="G98" s="4" t="b">
        <f t="shared" si="24"/>
        <v>0</v>
      </c>
      <c r="H98" s="4" t="s">
        <v>88</v>
      </c>
      <c r="I98" s="4" t="s">
        <v>11</v>
      </c>
      <c r="J98" s="7" t="s">
        <v>302</v>
      </c>
      <c r="K98" s="4" t="s">
        <v>300</v>
      </c>
    </row>
    <row r="99" spans="1:11" ht="19.95" customHeight="1">
      <c r="A99" s="3" t="s">
        <v>303</v>
      </c>
      <c r="B99" s="4">
        <v>1</v>
      </c>
      <c r="C99" s="4" t="s">
        <v>2</v>
      </c>
      <c r="D99" s="4" t="s">
        <v>3</v>
      </c>
      <c r="E99" s="4" t="s">
        <v>4</v>
      </c>
      <c r="F99" s="4" t="b">
        <f t="shared" ref="F99:G99" si="26">FALSE</f>
        <v>0</v>
      </c>
      <c r="G99" s="4" t="b">
        <f t="shared" si="26"/>
        <v>0</v>
      </c>
      <c r="H99" s="4" t="s">
        <v>63</v>
      </c>
      <c r="I99" s="4" t="s">
        <v>6</v>
      </c>
      <c r="J99" s="7" t="s">
        <v>304</v>
      </c>
      <c r="K99" s="4" t="s">
        <v>77</v>
      </c>
    </row>
    <row r="100" spans="1:11" ht="19.95" customHeight="1">
      <c r="A100" s="3" t="s">
        <v>305</v>
      </c>
      <c r="B100" s="4">
        <v>1</v>
      </c>
      <c r="C100" s="4" t="s">
        <v>22</v>
      </c>
      <c r="D100" s="4" t="s">
        <v>9</v>
      </c>
      <c r="E100" s="4" t="s">
        <v>4</v>
      </c>
      <c r="F100" s="4" t="b">
        <f t="shared" ref="F100:G104" si="27">FALSE</f>
        <v>0</v>
      </c>
      <c r="G100" s="4" t="b">
        <f t="shared" ref="G100:G101" si="28">TRUE</f>
        <v>1</v>
      </c>
      <c r="H100" s="4" t="s">
        <v>306</v>
      </c>
      <c r="I100" s="4" t="s">
        <v>11</v>
      </c>
      <c r="J100" s="7" t="s">
        <v>307</v>
      </c>
      <c r="K100" s="4" t="s">
        <v>308</v>
      </c>
    </row>
    <row r="101" spans="1:11" ht="19.95" customHeight="1">
      <c r="A101" s="3" t="s">
        <v>309</v>
      </c>
      <c r="B101" s="4">
        <v>1</v>
      </c>
      <c r="C101" s="4" t="s">
        <v>22</v>
      </c>
      <c r="D101" s="4" t="s">
        <v>9</v>
      </c>
      <c r="E101" s="4" t="s">
        <v>310</v>
      </c>
      <c r="F101" s="4" t="b">
        <f t="shared" si="27"/>
        <v>0</v>
      </c>
      <c r="G101" s="4" t="b">
        <f t="shared" si="28"/>
        <v>1</v>
      </c>
      <c r="H101" s="4" t="s">
        <v>311</v>
      </c>
      <c r="I101" s="4" t="s">
        <v>104</v>
      </c>
      <c r="J101" s="7" t="s">
        <v>312</v>
      </c>
      <c r="K101" s="4" t="s">
        <v>308</v>
      </c>
    </row>
    <row r="102" spans="1:11" ht="19.95" customHeight="1">
      <c r="A102" s="3" t="s">
        <v>313</v>
      </c>
      <c r="B102" s="4">
        <v>1</v>
      </c>
      <c r="C102" s="4" t="s">
        <v>2</v>
      </c>
      <c r="D102" s="4" t="s">
        <v>9</v>
      </c>
      <c r="E102" s="4" t="s">
        <v>4</v>
      </c>
      <c r="F102" s="4" t="b">
        <f t="shared" si="27"/>
        <v>0</v>
      </c>
      <c r="G102" s="4" t="b">
        <f t="shared" si="27"/>
        <v>0</v>
      </c>
      <c r="H102" s="4" t="s">
        <v>5</v>
      </c>
      <c r="I102" s="4" t="s">
        <v>19</v>
      </c>
      <c r="J102" s="7" t="s">
        <v>314</v>
      </c>
      <c r="K102" s="4" t="s">
        <v>315</v>
      </c>
    </row>
    <row r="103" spans="1:11" ht="19.95" customHeight="1">
      <c r="A103" s="3" t="s">
        <v>316</v>
      </c>
      <c r="B103" s="4">
        <v>1</v>
      </c>
      <c r="C103" s="4" t="s">
        <v>2</v>
      </c>
      <c r="D103" s="4" t="s">
        <v>9</v>
      </c>
      <c r="E103" s="4" t="s">
        <v>22</v>
      </c>
      <c r="F103" s="4" t="b">
        <f t="shared" si="27"/>
        <v>0</v>
      </c>
      <c r="G103" s="4" t="b">
        <f t="shared" si="27"/>
        <v>0</v>
      </c>
      <c r="H103" s="4" t="s">
        <v>10</v>
      </c>
      <c r="I103" s="4" t="s">
        <v>36</v>
      </c>
      <c r="J103" s="7" t="s">
        <v>317</v>
      </c>
      <c r="K103" s="4" t="s">
        <v>318</v>
      </c>
    </row>
    <row r="104" spans="1:11" ht="19.95" customHeight="1">
      <c r="A104" s="3" t="s">
        <v>319</v>
      </c>
      <c r="B104" s="4">
        <v>1</v>
      </c>
      <c r="C104" s="4" t="s">
        <v>2</v>
      </c>
      <c r="D104" s="4" t="s">
        <v>9</v>
      </c>
      <c r="E104" s="4" t="s">
        <v>8</v>
      </c>
      <c r="F104" s="4" t="b">
        <f t="shared" si="27"/>
        <v>0</v>
      </c>
      <c r="G104" s="4" t="b">
        <f t="shared" si="27"/>
        <v>0</v>
      </c>
      <c r="H104" s="4" t="s">
        <v>10</v>
      </c>
      <c r="I104" s="4" t="s">
        <v>36</v>
      </c>
      <c r="J104" s="7" t="s">
        <v>320</v>
      </c>
      <c r="K104" s="4" t="s">
        <v>91</v>
      </c>
    </row>
    <row r="105" spans="1:11" ht="19.95" customHeight="1">
      <c r="A105" s="3" t="s">
        <v>322</v>
      </c>
      <c r="B105" s="4">
        <v>1</v>
      </c>
      <c r="C105" s="4" t="s">
        <v>2</v>
      </c>
      <c r="D105" s="4" t="s">
        <v>9</v>
      </c>
      <c r="E105" s="4" t="s">
        <v>171</v>
      </c>
      <c r="F105" s="4" t="b">
        <f t="shared" ref="F105:G107" si="29">FALSE</f>
        <v>0</v>
      </c>
      <c r="G105" s="4" t="b">
        <f t="shared" si="29"/>
        <v>0</v>
      </c>
      <c r="H105" s="4" t="s">
        <v>10</v>
      </c>
      <c r="I105" s="4" t="s">
        <v>16</v>
      </c>
      <c r="J105" s="7" t="s">
        <v>323</v>
      </c>
      <c r="K105" s="4" t="s">
        <v>91</v>
      </c>
    </row>
    <row r="106" spans="1:11" ht="19.95" customHeight="1">
      <c r="A106" s="3" t="s">
        <v>324</v>
      </c>
      <c r="B106" s="4">
        <v>1</v>
      </c>
      <c r="C106" s="4" t="s">
        <v>2</v>
      </c>
      <c r="D106" s="4" t="s">
        <v>31</v>
      </c>
      <c r="E106" s="4" t="s">
        <v>4</v>
      </c>
      <c r="F106" s="4" t="b">
        <f t="shared" si="29"/>
        <v>0</v>
      </c>
      <c r="G106" s="4" t="b">
        <f t="shared" si="29"/>
        <v>0</v>
      </c>
      <c r="H106" s="4" t="s">
        <v>5</v>
      </c>
      <c r="I106" s="4" t="s">
        <v>27</v>
      </c>
      <c r="J106" s="7" t="s">
        <v>325</v>
      </c>
      <c r="K106" s="4" t="s">
        <v>326</v>
      </c>
    </row>
    <row r="107" spans="1:11" ht="19.95" customHeight="1">
      <c r="A107" s="3" t="s">
        <v>328</v>
      </c>
      <c r="B107" s="4">
        <v>1</v>
      </c>
      <c r="C107" s="4" t="s">
        <v>2</v>
      </c>
      <c r="D107" s="4" t="s">
        <v>9</v>
      </c>
      <c r="E107" s="4" t="s">
        <v>177</v>
      </c>
      <c r="F107" s="4" t="b">
        <f t="shared" ref="F107" si="30">TRUE</f>
        <v>1</v>
      </c>
      <c r="G107" s="4" t="b">
        <f t="shared" si="29"/>
        <v>0</v>
      </c>
      <c r="H107" s="4" t="s">
        <v>10</v>
      </c>
      <c r="I107" s="4" t="s">
        <v>16</v>
      </c>
      <c r="J107" s="7" t="s">
        <v>329</v>
      </c>
      <c r="K107" s="4" t="s">
        <v>330</v>
      </c>
    </row>
    <row r="108" spans="1:11" ht="19.95" customHeight="1">
      <c r="A108" s="3" t="s">
        <v>331</v>
      </c>
      <c r="B108" s="4">
        <v>1</v>
      </c>
      <c r="C108" s="4" t="s">
        <v>2</v>
      </c>
      <c r="D108" s="4" t="s">
        <v>31</v>
      </c>
      <c r="E108" s="4" t="s">
        <v>4</v>
      </c>
      <c r="F108" s="4" t="b">
        <f t="shared" ref="F108:G110" si="31">FALSE</f>
        <v>0</v>
      </c>
      <c r="G108" s="4" t="b">
        <f t="shared" si="31"/>
        <v>0</v>
      </c>
      <c r="H108" s="4" t="s">
        <v>35</v>
      </c>
      <c r="I108" s="4" t="s">
        <v>54</v>
      </c>
      <c r="J108" s="7" t="s">
        <v>332</v>
      </c>
      <c r="K108" s="4" t="s">
        <v>79</v>
      </c>
    </row>
    <row r="109" spans="1:11" ht="19.95" customHeight="1">
      <c r="A109" s="3" t="s">
        <v>333</v>
      </c>
      <c r="B109" s="4">
        <v>1</v>
      </c>
      <c r="C109" s="4" t="s">
        <v>2</v>
      </c>
      <c r="D109" s="4" t="s">
        <v>114</v>
      </c>
      <c r="E109" s="4" t="s">
        <v>4</v>
      </c>
      <c r="F109" s="4" t="b">
        <f t="shared" si="31"/>
        <v>0</v>
      </c>
      <c r="G109" s="4" t="b">
        <f>TRUE</f>
        <v>1</v>
      </c>
      <c r="H109" s="4" t="s">
        <v>5</v>
      </c>
      <c r="I109" s="4" t="s">
        <v>36</v>
      </c>
      <c r="J109" s="7" t="s">
        <v>334</v>
      </c>
      <c r="K109" s="4" t="s">
        <v>330</v>
      </c>
    </row>
    <row r="110" spans="1:11" ht="19.95" customHeight="1">
      <c r="A110" s="3" t="s">
        <v>336</v>
      </c>
      <c r="B110" s="4">
        <v>1</v>
      </c>
      <c r="C110" s="4" t="s">
        <v>2</v>
      </c>
      <c r="D110" s="4" t="s">
        <v>3</v>
      </c>
      <c r="E110" s="4" t="s">
        <v>4</v>
      </c>
      <c r="F110" s="4" t="b">
        <f t="shared" si="31"/>
        <v>0</v>
      </c>
      <c r="G110" s="4" t="b">
        <f t="shared" si="31"/>
        <v>0</v>
      </c>
      <c r="H110" s="4" t="s">
        <v>5</v>
      </c>
      <c r="I110" s="4" t="s">
        <v>19</v>
      </c>
      <c r="J110" s="7" t="s">
        <v>337</v>
      </c>
      <c r="K110" s="4" t="s">
        <v>125</v>
      </c>
    </row>
    <row r="111" spans="1:11" ht="19.95" customHeight="1">
      <c r="A111" s="3" t="s">
        <v>339</v>
      </c>
      <c r="B111" s="4">
        <v>1</v>
      </c>
      <c r="C111" s="4" t="s">
        <v>93</v>
      </c>
      <c r="D111" s="4" t="s">
        <v>45</v>
      </c>
      <c r="E111" s="4" t="s">
        <v>22</v>
      </c>
      <c r="F111" s="4" t="b">
        <f t="shared" ref="F111:G113" si="32">FALSE</f>
        <v>0</v>
      </c>
      <c r="G111" s="4" t="b">
        <f t="shared" si="32"/>
        <v>0</v>
      </c>
      <c r="H111" s="4" t="s">
        <v>10</v>
      </c>
      <c r="I111" s="4" t="s">
        <v>16</v>
      </c>
      <c r="J111" s="7" t="s">
        <v>340</v>
      </c>
      <c r="K111" s="4" t="s">
        <v>128</v>
      </c>
    </row>
    <row r="112" spans="1:11" ht="19.95" customHeight="1">
      <c r="A112" s="3" t="s">
        <v>341</v>
      </c>
      <c r="B112" s="4">
        <v>1</v>
      </c>
      <c r="C112" s="4" t="s">
        <v>93</v>
      </c>
      <c r="D112" s="4" t="s">
        <v>14</v>
      </c>
      <c r="E112" s="4" t="s">
        <v>40</v>
      </c>
      <c r="F112" s="4" t="b">
        <f t="shared" ref="F112:F113" si="33">TRUE</f>
        <v>1</v>
      </c>
      <c r="G112" s="4" t="b">
        <f t="shared" si="32"/>
        <v>0</v>
      </c>
      <c r="H112" s="4" t="s">
        <v>88</v>
      </c>
      <c r="I112" s="4" t="s">
        <v>27</v>
      </c>
      <c r="J112" s="7" t="s">
        <v>342</v>
      </c>
      <c r="K112" s="4" t="s">
        <v>343</v>
      </c>
    </row>
    <row r="113" spans="1:11" ht="19.95" customHeight="1">
      <c r="A113" s="3" t="s">
        <v>344</v>
      </c>
      <c r="B113" s="4">
        <v>1</v>
      </c>
      <c r="C113" s="4" t="s">
        <v>2</v>
      </c>
      <c r="D113" s="4" t="s">
        <v>14</v>
      </c>
      <c r="E113" s="4" t="s">
        <v>177</v>
      </c>
      <c r="F113" s="4" t="b">
        <f t="shared" si="33"/>
        <v>1</v>
      </c>
      <c r="G113" s="4" t="b">
        <f t="shared" si="32"/>
        <v>0</v>
      </c>
      <c r="H113" s="4" t="s">
        <v>5</v>
      </c>
      <c r="I113" s="4" t="s">
        <v>11</v>
      </c>
      <c r="J113" s="7" t="s">
        <v>345</v>
      </c>
      <c r="K113" s="4" t="s">
        <v>79</v>
      </c>
    </row>
    <row r="114" spans="1:11" ht="19.95" customHeight="1">
      <c r="A114" s="3" t="s">
        <v>346</v>
      </c>
      <c r="B114" s="4">
        <v>1</v>
      </c>
      <c r="C114" s="4" t="s">
        <v>167</v>
      </c>
      <c r="D114" s="4" t="s">
        <v>14</v>
      </c>
      <c r="E114" s="4" t="s">
        <v>15</v>
      </c>
      <c r="F114" s="4" t="b">
        <f t="shared" ref="F114:G116" si="34">FALSE</f>
        <v>0</v>
      </c>
      <c r="G114" s="4" t="b">
        <f t="shared" si="34"/>
        <v>0</v>
      </c>
      <c r="H114" s="4" t="s">
        <v>5</v>
      </c>
      <c r="I114" s="4" t="s">
        <v>16</v>
      </c>
      <c r="J114" s="7" t="s">
        <v>347</v>
      </c>
      <c r="K114" s="4" t="s">
        <v>135</v>
      </c>
    </row>
    <row r="115" spans="1:11" ht="19.95" customHeight="1">
      <c r="A115" s="3" t="s">
        <v>348</v>
      </c>
      <c r="B115" s="4">
        <v>1</v>
      </c>
      <c r="C115" s="4" t="s">
        <v>93</v>
      </c>
      <c r="D115" s="4" t="s">
        <v>3</v>
      </c>
      <c r="E115" s="4" t="s">
        <v>177</v>
      </c>
      <c r="F115" s="4" t="b">
        <f t="shared" ref="F115:F116" si="35">TRUE</f>
        <v>1</v>
      </c>
      <c r="G115" s="4" t="b">
        <f t="shared" si="34"/>
        <v>0</v>
      </c>
      <c r="H115" s="4" t="s">
        <v>10</v>
      </c>
      <c r="I115" s="4" t="s">
        <v>16</v>
      </c>
      <c r="J115" s="7" t="s">
        <v>349</v>
      </c>
      <c r="K115" s="4" t="s">
        <v>135</v>
      </c>
    </row>
    <row r="116" spans="1:11" ht="19.95" customHeight="1">
      <c r="A116" s="3" t="s">
        <v>350</v>
      </c>
      <c r="B116" s="4">
        <v>1</v>
      </c>
      <c r="C116" s="4" t="s">
        <v>2</v>
      </c>
      <c r="D116" s="4" t="s">
        <v>3</v>
      </c>
      <c r="E116" s="4" t="s">
        <v>177</v>
      </c>
      <c r="F116" s="4" t="b">
        <f t="shared" si="35"/>
        <v>1</v>
      </c>
      <c r="G116" s="4" t="b">
        <f t="shared" si="34"/>
        <v>0</v>
      </c>
      <c r="H116" s="4" t="s">
        <v>10</v>
      </c>
      <c r="I116" s="4" t="s">
        <v>104</v>
      </c>
      <c r="J116" s="7" t="s">
        <v>351</v>
      </c>
      <c r="K116" s="4" t="s">
        <v>352</v>
      </c>
    </row>
    <row r="117" spans="1:11" ht="19.95" customHeight="1">
      <c r="A117" s="3" t="s">
        <v>353</v>
      </c>
      <c r="B117" s="4">
        <v>1</v>
      </c>
      <c r="C117" s="4" t="s">
        <v>2</v>
      </c>
      <c r="D117" s="4" t="s">
        <v>215</v>
      </c>
      <c r="E117" s="4" t="s">
        <v>22</v>
      </c>
      <c r="F117" s="4" t="b">
        <f t="shared" ref="F117:G117" si="36">FALSE</f>
        <v>0</v>
      </c>
      <c r="G117" s="4" t="b">
        <f t="shared" si="36"/>
        <v>0</v>
      </c>
      <c r="H117" s="4" t="s">
        <v>10</v>
      </c>
      <c r="I117" s="4" t="s">
        <v>54</v>
      </c>
      <c r="J117" s="7" t="s">
        <v>354</v>
      </c>
      <c r="K117" s="4" t="s">
        <v>352</v>
      </c>
    </row>
    <row r="118" spans="1:11" ht="19.95" customHeight="1">
      <c r="A118" s="3" t="s">
        <v>355</v>
      </c>
      <c r="B118" s="4">
        <v>1</v>
      </c>
      <c r="C118" s="4" t="s">
        <v>22</v>
      </c>
      <c r="D118" s="4" t="s">
        <v>9</v>
      </c>
      <c r="E118" s="4" t="s">
        <v>171</v>
      </c>
      <c r="F118" s="4" t="b">
        <f t="shared" ref="F118:G121" si="37">FALSE</f>
        <v>0</v>
      </c>
      <c r="G118" s="4" t="b">
        <f t="shared" si="37"/>
        <v>0</v>
      </c>
      <c r="H118" s="4" t="s">
        <v>63</v>
      </c>
      <c r="I118" s="4" t="s">
        <v>16</v>
      </c>
      <c r="J118" s="7" t="s">
        <v>356</v>
      </c>
      <c r="K118" s="4" t="s">
        <v>357</v>
      </c>
    </row>
    <row r="119" spans="1:11" ht="19.95" customHeight="1">
      <c r="A119" s="3" t="s">
        <v>358</v>
      </c>
      <c r="B119" s="4">
        <v>1</v>
      </c>
      <c r="C119" s="4" t="s">
        <v>2</v>
      </c>
      <c r="D119" s="4" t="s">
        <v>14</v>
      </c>
      <c r="E119" s="4" t="s">
        <v>121</v>
      </c>
      <c r="F119" s="4" t="b">
        <f t="shared" si="37"/>
        <v>0</v>
      </c>
      <c r="G119" s="4" t="b">
        <f>TRUE</f>
        <v>1</v>
      </c>
      <c r="H119" s="4" t="s">
        <v>5</v>
      </c>
      <c r="I119" s="4" t="s">
        <v>11</v>
      </c>
      <c r="J119" s="7" t="s">
        <v>359</v>
      </c>
      <c r="K119" s="4" t="s">
        <v>139</v>
      </c>
    </row>
    <row r="120" spans="1:11" ht="19.95" customHeight="1">
      <c r="A120" s="3" t="s">
        <v>360</v>
      </c>
      <c r="B120" s="4">
        <v>1</v>
      </c>
      <c r="C120" s="4" t="s">
        <v>93</v>
      </c>
      <c r="D120" s="4" t="s">
        <v>114</v>
      </c>
      <c r="E120" s="4" t="s">
        <v>4</v>
      </c>
      <c r="F120" s="4" t="b">
        <f t="shared" si="37"/>
        <v>0</v>
      </c>
      <c r="G120" s="4" t="b">
        <f t="shared" si="37"/>
        <v>0</v>
      </c>
      <c r="H120" s="4" t="s">
        <v>88</v>
      </c>
      <c r="I120" s="4" t="s">
        <v>54</v>
      </c>
      <c r="J120" s="7" t="s">
        <v>361</v>
      </c>
      <c r="K120" s="4" t="s">
        <v>79</v>
      </c>
    </row>
    <row r="121" spans="1:11" ht="19.95" customHeight="1">
      <c r="A121" s="3" t="s">
        <v>362</v>
      </c>
      <c r="B121" s="4">
        <v>1</v>
      </c>
      <c r="C121" s="4" t="s">
        <v>2</v>
      </c>
      <c r="D121" s="4" t="s">
        <v>45</v>
      </c>
      <c r="E121" s="4" t="s">
        <v>40</v>
      </c>
      <c r="F121" s="4" t="b">
        <f>TRUE</f>
        <v>1</v>
      </c>
      <c r="G121" s="4" t="b">
        <f t="shared" si="37"/>
        <v>0</v>
      </c>
      <c r="H121" s="4" t="s">
        <v>10</v>
      </c>
      <c r="I121" s="4" t="s">
        <v>54</v>
      </c>
      <c r="J121" s="7" t="s">
        <v>363</v>
      </c>
      <c r="K121" s="4" t="s">
        <v>364</v>
      </c>
    </row>
    <row r="122" spans="1:11" ht="19.95" customHeight="1">
      <c r="A122" s="3" t="s">
        <v>365</v>
      </c>
      <c r="B122" s="4">
        <v>1</v>
      </c>
      <c r="C122" s="4" t="s">
        <v>2</v>
      </c>
      <c r="D122" s="4" t="s">
        <v>45</v>
      </c>
      <c r="E122" s="4" t="s">
        <v>8</v>
      </c>
      <c r="F122" s="4" t="b">
        <f>FALSE</f>
        <v>0</v>
      </c>
      <c r="G122" s="4" t="b">
        <f>TRUE</f>
        <v>1</v>
      </c>
      <c r="H122" s="4" t="s">
        <v>10</v>
      </c>
      <c r="I122" s="4" t="s">
        <v>6</v>
      </c>
      <c r="J122" s="7" t="s">
        <v>366</v>
      </c>
      <c r="K122" s="4" t="s">
        <v>144</v>
      </c>
    </row>
    <row r="123" spans="1:11" ht="19.95" customHeight="1">
      <c r="A123" s="3" t="s">
        <v>367</v>
      </c>
      <c r="B123" s="4">
        <v>1</v>
      </c>
      <c r="C123" s="4" t="s">
        <v>93</v>
      </c>
      <c r="D123" s="4" t="s">
        <v>14</v>
      </c>
      <c r="E123" s="4" t="s">
        <v>40</v>
      </c>
      <c r="F123" s="4" t="b">
        <f>TRUE</f>
        <v>1</v>
      </c>
      <c r="G123" s="4" t="b">
        <f>FALSE</f>
        <v>0</v>
      </c>
      <c r="H123" s="4" t="s">
        <v>88</v>
      </c>
      <c r="I123" s="4" t="s">
        <v>27</v>
      </c>
      <c r="J123" s="7" t="s">
        <v>368</v>
      </c>
      <c r="K123" s="4" t="s">
        <v>144</v>
      </c>
    </row>
    <row r="124" spans="1:11" ht="19.95" customHeight="1">
      <c r="A124" s="3" t="s">
        <v>369</v>
      </c>
      <c r="B124" s="4">
        <v>1</v>
      </c>
      <c r="C124" s="4" t="s">
        <v>2</v>
      </c>
      <c r="D124" s="4" t="s">
        <v>370</v>
      </c>
      <c r="E124" s="4" t="s">
        <v>4</v>
      </c>
      <c r="F124" s="4" t="b">
        <f t="shared" ref="F124:G124" si="38">FALSE</f>
        <v>0</v>
      </c>
      <c r="G124" s="4" t="b">
        <f t="shared" si="38"/>
        <v>0</v>
      </c>
      <c r="H124" s="4" t="s">
        <v>5</v>
      </c>
      <c r="I124" s="4" t="s">
        <v>27</v>
      </c>
      <c r="J124" s="7" t="s">
        <v>371</v>
      </c>
      <c r="K124" s="4" t="s">
        <v>144</v>
      </c>
    </row>
    <row r="125" spans="1:11" ht="19.95" customHeight="1">
      <c r="A125" s="3" t="s">
        <v>374</v>
      </c>
      <c r="B125" s="4">
        <v>1</v>
      </c>
      <c r="C125" s="4" t="s">
        <v>2</v>
      </c>
      <c r="D125" s="4" t="s">
        <v>14</v>
      </c>
      <c r="E125" s="4" t="s">
        <v>177</v>
      </c>
      <c r="F125" s="4" t="b">
        <f>TRUE</f>
        <v>1</v>
      </c>
      <c r="G125" s="4" t="b">
        <f>FALSE</f>
        <v>0</v>
      </c>
      <c r="H125" s="4" t="s">
        <v>88</v>
      </c>
      <c r="I125" s="4" t="s">
        <v>104</v>
      </c>
      <c r="J125" s="7" t="s">
        <v>375</v>
      </c>
      <c r="K125" s="4" t="s">
        <v>79</v>
      </c>
    </row>
    <row r="126" spans="1:11" ht="19.95" customHeight="1">
      <c r="A126" s="3" t="s">
        <v>376</v>
      </c>
      <c r="B126" s="4">
        <v>1</v>
      </c>
      <c r="C126" s="4" t="s">
        <v>2</v>
      </c>
      <c r="D126" s="4" t="s">
        <v>3</v>
      </c>
      <c r="E126" s="4" t="s">
        <v>8</v>
      </c>
      <c r="F126" s="4" t="b">
        <f t="shared" ref="F126:F127" si="39">FALSE</f>
        <v>0</v>
      </c>
      <c r="G126" s="4" t="b">
        <f t="shared" ref="G126:G127" si="40">TRUE</f>
        <v>1</v>
      </c>
      <c r="H126" s="4" t="s">
        <v>10</v>
      </c>
      <c r="I126" s="4" t="s">
        <v>6</v>
      </c>
      <c r="J126" s="7" t="s">
        <v>377</v>
      </c>
      <c r="K126" s="4" t="s">
        <v>154</v>
      </c>
    </row>
    <row r="127" spans="1:11" ht="19.95" customHeight="1">
      <c r="A127" s="3" t="s">
        <v>378</v>
      </c>
      <c r="B127" s="4">
        <v>1</v>
      </c>
      <c r="C127" s="4" t="s">
        <v>2</v>
      </c>
      <c r="D127" s="4" t="s">
        <v>31</v>
      </c>
      <c r="E127" s="4" t="s">
        <v>4</v>
      </c>
      <c r="F127" s="4" t="b">
        <f t="shared" si="39"/>
        <v>0</v>
      </c>
      <c r="G127" s="4" t="b">
        <f t="shared" si="40"/>
        <v>1</v>
      </c>
      <c r="H127" s="4" t="s">
        <v>5</v>
      </c>
      <c r="I127" s="4" t="s">
        <v>36</v>
      </c>
      <c r="J127" s="7" t="s">
        <v>379</v>
      </c>
      <c r="K127" s="4" t="s">
        <v>79</v>
      </c>
    </row>
    <row r="128" spans="1:11" ht="19.95" customHeight="1">
      <c r="A128" s="3" t="s">
        <v>381</v>
      </c>
      <c r="B128" s="4">
        <v>1</v>
      </c>
      <c r="C128" s="4" t="s">
        <v>2</v>
      </c>
      <c r="D128" s="4" t="s">
        <v>45</v>
      </c>
      <c r="E128" s="4" t="s">
        <v>40</v>
      </c>
      <c r="F128" s="4" t="b">
        <f t="shared" ref="F128:F130" si="41">TRUE</f>
        <v>1</v>
      </c>
      <c r="G128" s="4" t="b">
        <f t="shared" ref="G128:G130" si="42">FALSE</f>
        <v>0</v>
      </c>
      <c r="H128" s="4" t="s">
        <v>10</v>
      </c>
      <c r="I128" s="4" t="s">
        <v>27</v>
      </c>
      <c r="J128" s="7" t="s">
        <v>382</v>
      </c>
      <c r="K128" s="4" t="s">
        <v>383</v>
      </c>
    </row>
    <row r="129" spans="1:11" ht="19.95" customHeight="1">
      <c r="A129" s="3" t="s">
        <v>384</v>
      </c>
      <c r="B129" s="4">
        <v>1</v>
      </c>
      <c r="C129" s="4" t="s">
        <v>93</v>
      </c>
      <c r="D129" s="4" t="s">
        <v>14</v>
      </c>
      <c r="E129" s="4" t="s">
        <v>40</v>
      </c>
      <c r="F129" s="4" t="b">
        <f t="shared" si="41"/>
        <v>1</v>
      </c>
      <c r="G129" s="4" t="b">
        <f t="shared" si="42"/>
        <v>0</v>
      </c>
      <c r="H129" s="4" t="s">
        <v>88</v>
      </c>
      <c r="I129" s="4" t="s">
        <v>27</v>
      </c>
      <c r="J129" s="7" t="s">
        <v>385</v>
      </c>
      <c r="K129" s="4" t="s">
        <v>383</v>
      </c>
    </row>
    <row r="130" spans="1:11" ht="19.95" customHeight="1">
      <c r="A130" s="3" t="s">
        <v>386</v>
      </c>
      <c r="B130" s="4">
        <v>1</v>
      </c>
      <c r="C130" s="4" t="s">
        <v>93</v>
      </c>
      <c r="D130" s="4" t="s">
        <v>14</v>
      </c>
      <c r="E130" s="4" t="s">
        <v>40</v>
      </c>
      <c r="F130" s="4" t="b">
        <f t="shared" si="41"/>
        <v>1</v>
      </c>
      <c r="G130" s="4" t="b">
        <f t="shared" si="42"/>
        <v>0</v>
      </c>
      <c r="H130" s="4" t="s">
        <v>88</v>
      </c>
      <c r="I130" s="4" t="s">
        <v>36</v>
      </c>
      <c r="J130" s="7" t="s">
        <v>387</v>
      </c>
      <c r="K130" s="4" t="s">
        <v>162</v>
      </c>
    </row>
    <row r="131" spans="1:11" ht="19.95" customHeight="1">
      <c r="A131" s="21" t="s">
        <v>388</v>
      </c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1:11" ht="19.95" customHeight="1">
      <c r="A132" s="3" t="s">
        <v>389</v>
      </c>
      <c r="B132" s="4">
        <v>2</v>
      </c>
      <c r="C132" s="4" t="s">
        <v>2</v>
      </c>
      <c r="D132" s="4" t="s">
        <v>45</v>
      </c>
      <c r="E132" s="4" t="s">
        <v>4</v>
      </c>
      <c r="F132" s="4" t="b">
        <f t="shared" ref="F132:G133" si="43">FALSE</f>
        <v>0</v>
      </c>
      <c r="G132" s="4" t="b">
        <f t="shared" si="43"/>
        <v>0</v>
      </c>
      <c r="H132" s="4" t="s">
        <v>10</v>
      </c>
      <c r="I132" s="4" t="s">
        <v>27</v>
      </c>
      <c r="J132" s="7" t="s">
        <v>390</v>
      </c>
      <c r="K132" s="4" t="s">
        <v>169</v>
      </c>
    </row>
    <row r="133" spans="1:11" ht="19.95" customHeight="1">
      <c r="A133" s="3" t="s">
        <v>391</v>
      </c>
      <c r="B133" s="4">
        <v>2</v>
      </c>
      <c r="C133" s="4" t="s">
        <v>2</v>
      </c>
      <c r="D133" s="4" t="s">
        <v>45</v>
      </c>
      <c r="E133" s="4" t="s">
        <v>171</v>
      </c>
      <c r="F133" s="4" t="b">
        <f t="shared" si="43"/>
        <v>0</v>
      </c>
      <c r="G133" s="4" t="b">
        <f t="shared" si="43"/>
        <v>0</v>
      </c>
      <c r="H133" s="4" t="s">
        <v>10</v>
      </c>
      <c r="I133" s="4" t="s">
        <v>16</v>
      </c>
      <c r="J133" s="7" t="s">
        <v>392</v>
      </c>
      <c r="K133" s="4" t="s">
        <v>7</v>
      </c>
    </row>
    <row r="134" spans="1:11" ht="19.95" customHeight="1">
      <c r="A134" s="3" t="s">
        <v>393</v>
      </c>
      <c r="B134" s="4">
        <v>2</v>
      </c>
      <c r="C134" s="4" t="s">
        <v>2</v>
      </c>
      <c r="D134" s="4" t="s">
        <v>14</v>
      </c>
      <c r="E134" s="4" t="s">
        <v>180</v>
      </c>
      <c r="F134" s="4" t="b">
        <f>TRUE</f>
        <v>1</v>
      </c>
      <c r="G134" s="4" t="b">
        <f>FALSE</f>
        <v>0</v>
      </c>
      <c r="H134" s="4" t="s">
        <v>5</v>
      </c>
      <c r="I134" s="4" t="s">
        <v>36</v>
      </c>
      <c r="J134" s="7" t="s">
        <v>394</v>
      </c>
      <c r="K134" s="4" t="s">
        <v>7</v>
      </c>
    </row>
    <row r="135" spans="1:11" ht="19.95" customHeight="1">
      <c r="A135" s="3" t="s">
        <v>395</v>
      </c>
      <c r="B135" s="4">
        <v>2</v>
      </c>
      <c r="C135" s="4" t="s">
        <v>2</v>
      </c>
      <c r="D135" s="4" t="s">
        <v>45</v>
      </c>
      <c r="E135" s="4" t="s">
        <v>174</v>
      </c>
      <c r="F135" s="4" t="b">
        <f t="shared" ref="F135:G136" si="44">FALSE</f>
        <v>0</v>
      </c>
      <c r="G135" s="4" t="b">
        <f>TRUE</f>
        <v>1</v>
      </c>
      <c r="H135" s="4" t="s">
        <v>10</v>
      </c>
      <c r="I135" s="4" t="s">
        <v>54</v>
      </c>
      <c r="J135" s="7" t="s">
        <v>396</v>
      </c>
      <c r="K135" s="4" t="s">
        <v>176</v>
      </c>
    </row>
    <row r="136" spans="1:11" ht="19.95" customHeight="1">
      <c r="A136" s="3" t="s">
        <v>398</v>
      </c>
      <c r="B136" s="4">
        <v>2</v>
      </c>
      <c r="C136" s="4" t="s">
        <v>2</v>
      </c>
      <c r="D136" s="4" t="s">
        <v>9</v>
      </c>
      <c r="E136" s="4" t="s">
        <v>399</v>
      </c>
      <c r="F136" s="4" t="b">
        <f t="shared" si="44"/>
        <v>0</v>
      </c>
      <c r="G136" s="4" t="b">
        <f t="shared" si="44"/>
        <v>0</v>
      </c>
      <c r="H136" s="4" t="s">
        <v>208</v>
      </c>
      <c r="I136" s="4" t="s">
        <v>16</v>
      </c>
      <c r="J136" s="7" t="s">
        <v>400</v>
      </c>
      <c r="K136" s="4" t="s">
        <v>185</v>
      </c>
    </row>
    <row r="137" spans="1:11" ht="19.95" customHeight="1">
      <c r="A137" s="3" t="s">
        <v>401</v>
      </c>
      <c r="B137" s="4">
        <v>2</v>
      </c>
      <c r="C137" s="4" t="s">
        <v>22</v>
      </c>
      <c r="D137" s="4" t="s">
        <v>14</v>
      </c>
      <c r="E137" s="4" t="s">
        <v>4</v>
      </c>
      <c r="F137" s="4" t="b">
        <f>FALSE</f>
        <v>0</v>
      </c>
      <c r="G137" s="4" t="b">
        <f>TRUE</f>
        <v>1</v>
      </c>
      <c r="H137" s="4" t="s">
        <v>208</v>
      </c>
      <c r="I137" s="4" t="s">
        <v>11</v>
      </c>
      <c r="J137" s="7" t="s">
        <v>402</v>
      </c>
      <c r="K137" s="4" t="s">
        <v>185</v>
      </c>
    </row>
    <row r="138" spans="1:11" ht="19.95" customHeight="1">
      <c r="A138" s="3" t="s">
        <v>403</v>
      </c>
      <c r="B138" s="4">
        <v>2</v>
      </c>
      <c r="C138" s="4" t="s">
        <v>2</v>
      </c>
      <c r="D138" s="4" t="s">
        <v>9</v>
      </c>
      <c r="E138" s="4" t="s">
        <v>180</v>
      </c>
      <c r="F138" s="4" t="b">
        <f t="shared" ref="F138:F139" si="45">TRUE</f>
        <v>1</v>
      </c>
      <c r="G138" s="4" t="b">
        <f t="shared" ref="G138" si="46">FALSE</f>
        <v>0</v>
      </c>
      <c r="H138" s="4" t="s">
        <v>10</v>
      </c>
      <c r="I138" s="4" t="s">
        <v>36</v>
      </c>
      <c r="J138" s="7" t="s">
        <v>404</v>
      </c>
      <c r="K138" s="4" t="s">
        <v>405</v>
      </c>
    </row>
    <row r="139" spans="1:11" ht="19.95" customHeight="1">
      <c r="A139" s="3" t="s">
        <v>406</v>
      </c>
      <c r="B139" s="4">
        <v>2</v>
      </c>
      <c r="C139" s="4" t="s">
        <v>2</v>
      </c>
      <c r="D139" s="4" t="s">
        <v>9</v>
      </c>
      <c r="E139" s="4" t="s">
        <v>180</v>
      </c>
      <c r="F139" s="4" t="b">
        <f t="shared" si="45"/>
        <v>1</v>
      </c>
      <c r="G139" s="4" t="b">
        <f>TRUE</f>
        <v>1</v>
      </c>
      <c r="H139" s="4" t="s">
        <v>35</v>
      </c>
      <c r="I139" s="4" t="s">
        <v>11</v>
      </c>
      <c r="J139" s="7" t="s">
        <v>407</v>
      </c>
      <c r="K139" s="4" t="s">
        <v>405</v>
      </c>
    </row>
    <row r="140" spans="1:11" ht="19.95" customHeight="1">
      <c r="A140" s="3" t="s">
        <v>408</v>
      </c>
      <c r="B140" s="4">
        <v>2</v>
      </c>
      <c r="C140" s="4" t="s">
        <v>2</v>
      </c>
      <c r="D140" s="4" t="s">
        <v>45</v>
      </c>
      <c r="E140" s="4" t="s">
        <v>22</v>
      </c>
      <c r="F140" s="4" t="b">
        <f t="shared" ref="F140:G140" si="47">FALSE</f>
        <v>0</v>
      </c>
      <c r="G140" s="4" t="b">
        <f t="shared" si="47"/>
        <v>0</v>
      </c>
      <c r="H140" s="4" t="s">
        <v>88</v>
      </c>
      <c r="I140" s="4" t="s">
        <v>19</v>
      </c>
      <c r="J140" s="7" t="s">
        <v>409</v>
      </c>
      <c r="K140" s="4" t="s">
        <v>196</v>
      </c>
    </row>
    <row r="141" spans="1:11" ht="19.95" customHeight="1">
      <c r="A141" s="3" t="s">
        <v>410</v>
      </c>
      <c r="B141" s="4">
        <v>2</v>
      </c>
      <c r="C141" s="4" t="s">
        <v>2</v>
      </c>
      <c r="D141" s="4" t="s">
        <v>14</v>
      </c>
      <c r="E141" s="4" t="s">
        <v>40</v>
      </c>
      <c r="F141" s="4" t="b">
        <f t="shared" ref="F141:F144" si="48">TRUE</f>
        <v>1</v>
      </c>
      <c r="G141" s="4" t="b">
        <f t="shared" ref="G141:G144" si="49">FALSE</f>
        <v>0</v>
      </c>
      <c r="H141" s="4" t="s">
        <v>88</v>
      </c>
      <c r="I141" s="4" t="s">
        <v>104</v>
      </c>
      <c r="J141" s="7" t="s">
        <v>411</v>
      </c>
      <c r="K141" s="4" t="s">
        <v>196</v>
      </c>
    </row>
    <row r="142" spans="1:11" ht="19.95" customHeight="1">
      <c r="A142" s="3" t="s">
        <v>412</v>
      </c>
      <c r="B142" s="4">
        <v>2</v>
      </c>
      <c r="C142" s="4" t="s">
        <v>93</v>
      </c>
      <c r="D142" s="4" t="s">
        <v>14</v>
      </c>
      <c r="E142" s="4" t="s">
        <v>40</v>
      </c>
      <c r="F142" s="4" t="b">
        <f t="shared" si="48"/>
        <v>1</v>
      </c>
      <c r="G142" s="4" t="b">
        <f t="shared" si="49"/>
        <v>0</v>
      </c>
      <c r="H142" s="4" t="s">
        <v>88</v>
      </c>
      <c r="I142" s="4" t="s">
        <v>27</v>
      </c>
      <c r="J142" s="7" t="s">
        <v>413</v>
      </c>
      <c r="K142" s="4" t="s">
        <v>196</v>
      </c>
    </row>
    <row r="143" spans="1:11" ht="19.95" customHeight="1">
      <c r="A143" s="3" t="s">
        <v>414</v>
      </c>
      <c r="B143" s="4">
        <v>2</v>
      </c>
      <c r="C143" s="4" t="s">
        <v>2</v>
      </c>
      <c r="D143" s="4" t="s">
        <v>3</v>
      </c>
      <c r="E143" s="4" t="s">
        <v>40</v>
      </c>
      <c r="F143" s="4" t="b">
        <f t="shared" si="48"/>
        <v>1</v>
      </c>
      <c r="G143" s="4" t="b">
        <f t="shared" si="49"/>
        <v>0</v>
      </c>
      <c r="H143" s="4" t="s">
        <v>5</v>
      </c>
      <c r="I143" s="4" t="s">
        <v>54</v>
      </c>
      <c r="J143" s="7" t="s">
        <v>415</v>
      </c>
      <c r="K143" s="4" t="s">
        <v>32</v>
      </c>
    </row>
    <row r="144" spans="1:11" ht="19.95" customHeight="1">
      <c r="A144" s="3" t="s">
        <v>416</v>
      </c>
      <c r="B144" s="4">
        <v>2</v>
      </c>
      <c r="C144" s="4" t="s">
        <v>2</v>
      </c>
      <c r="D144" s="4" t="s">
        <v>3</v>
      </c>
      <c r="E144" s="4" t="s">
        <v>40</v>
      </c>
      <c r="F144" s="4" t="b">
        <f t="shared" si="48"/>
        <v>1</v>
      </c>
      <c r="G144" s="4" t="b">
        <f t="shared" si="49"/>
        <v>0</v>
      </c>
      <c r="H144" s="4" t="s">
        <v>10</v>
      </c>
      <c r="I144" s="4" t="s">
        <v>6</v>
      </c>
      <c r="J144" s="7" t="s">
        <v>417</v>
      </c>
      <c r="K144" s="4" t="s">
        <v>220</v>
      </c>
    </row>
    <row r="145" spans="1:11" ht="19.95" customHeight="1">
      <c r="A145" s="3" t="s">
        <v>418</v>
      </c>
      <c r="B145" s="4">
        <v>2</v>
      </c>
      <c r="C145" s="4" t="s">
        <v>2</v>
      </c>
      <c r="D145" s="4" t="s">
        <v>9</v>
      </c>
      <c r="E145" s="4" t="s">
        <v>399</v>
      </c>
      <c r="F145" s="4" t="b">
        <f t="shared" ref="F145:G148" si="50">FALSE</f>
        <v>0</v>
      </c>
      <c r="G145" s="4" t="b">
        <f t="shared" si="50"/>
        <v>0</v>
      </c>
      <c r="H145" s="4" t="s">
        <v>216</v>
      </c>
      <c r="I145" s="4" t="s">
        <v>27</v>
      </c>
      <c r="J145" s="7" t="s">
        <v>419</v>
      </c>
      <c r="K145" s="4" t="s">
        <v>420</v>
      </c>
    </row>
    <row r="146" spans="1:11" ht="19.95" customHeight="1">
      <c r="A146" s="3" t="s">
        <v>421</v>
      </c>
      <c r="B146" s="4">
        <v>2</v>
      </c>
      <c r="C146" s="4" t="s">
        <v>2</v>
      </c>
      <c r="D146" s="4" t="s">
        <v>25</v>
      </c>
      <c r="E146" s="4" t="s">
        <v>171</v>
      </c>
      <c r="F146" s="4" t="b">
        <f t="shared" si="50"/>
        <v>0</v>
      </c>
      <c r="G146" s="4" t="b">
        <f t="shared" si="50"/>
        <v>0</v>
      </c>
      <c r="H146" s="4" t="s">
        <v>10</v>
      </c>
      <c r="I146" s="4" t="s">
        <v>36</v>
      </c>
      <c r="J146" s="7" t="s">
        <v>422</v>
      </c>
      <c r="K146" s="4" t="s">
        <v>423</v>
      </c>
    </row>
    <row r="147" spans="1:11" ht="19.95" customHeight="1">
      <c r="A147" s="3" t="s">
        <v>424</v>
      </c>
      <c r="B147" s="4">
        <v>2</v>
      </c>
      <c r="C147" s="4" t="s">
        <v>2</v>
      </c>
      <c r="D147" s="4" t="s">
        <v>31</v>
      </c>
      <c r="E147" s="4" t="s">
        <v>40</v>
      </c>
      <c r="F147" s="4" t="b">
        <f t="shared" ref="F147:F148" si="51">TRUE</f>
        <v>1</v>
      </c>
      <c r="G147" s="4" t="b">
        <f t="shared" si="50"/>
        <v>0</v>
      </c>
      <c r="H147" s="4" t="s">
        <v>5</v>
      </c>
      <c r="I147" s="4" t="s">
        <v>54</v>
      </c>
      <c r="J147" s="7" t="s">
        <v>425</v>
      </c>
      <c r="K147" s="4" t="s">
        <v>231</v>
      </c>
    </row>
    <row r="148" spans="1:11" ht="19.95" customHeight="1">
      <c r="A148" s="3" t="s">
        <v>426</v>
      </c>
      <c r="B148" s="4">
        <v>2</v>
      </c>
      <c r="C148" s="4" t="s">
        <v>2</v>
      </c>
      <c r="D148" s="4" t="s">
        <v>3</v>
      </c>
      <c r="E148" s="4" t="s">
        <v>177</v>
      </c>
      <c r="F148" s="4" t="b">
        <f t="shared" si="51"/>
        <v>1</v>
      </c>
      <c r="G148" s="4" t="b">
        <f t="shared" si="50"/>
        <v>0</v>
      </c>
      <c r="H148" s="4" t="s">
        <v>26</v>
      </c>
      <c r="I148" s="4" t="s">
        <v>27</v>
      </c>
      <c r="J148" s="7" t="s">
        <v>427</v>
      </c>
      <c r="K148" s="4" t="s">
        <v>43</v>
      </c>
    </row>
    <row r="149" spans="1:11" ht="19.95" customHeight="1">
      <c r="A149" s="3" t="s">
        <v>428</v>
      </c>
      <c r="B149" s="4">
        <v>2</v>
      </c>
      <c r="C149" s="4" t="s">
        <v>2</v>
      </c>
      <c r="D149" s="4" t="s">
        <v>9</v>
      </c>
      <c r="E149" s="4" t="s">
        <v>171</v>
      </c>
      <c r="F149" s="4" t="b">
        <f t="shared" ref="F149:G149" si="52">FALSE</f>
        <v>0</v>
      </c>
      <c r="G149" s="4" t="b">
        <f t="shared" si="52"/>
        <v>0</v>
      </c>
      <c r="H149" s="4" t="s">
        <v>10</v>
      </c>
      <c r="I149" s="4" t="s">
        <v>36</v>
      </c>
      <c r="J149" s="7" t="s">
        <v>429</v>
      </c>
      <c r="K149" s="4" t="s">
        <v>43</v>
      </c>
    </row>
    <row r="150" spans="1:11" ht="19.95" customHeight="1">
      <c r="A150" s="3" t="s">
        <v>430</v>
      </c>
      <c r="B150" s="4">
        <v>2</v>
      </c>
      <c r="C150" s="4" t="s">
        <v>2</v>
      </c>
      <c r="D150" s="4" t="s">
        <v>14</v>
      </c>
      <c r="E150" s="4" t="s">
        <v>40</v>
      </c>
      <c r="F150" s="4" t="b">
        <f t="shared" ref="F150:F156" si="53">TRUE</f>
        <v>1</v>
      </c>
      <c r="G150" s="4" t="b">
        <f>FALSE</f>
        <v>0</v>
      </c>
      <c r="H150" s="4" t="s">
        <v>5</v>
      </c>
      <c r="I150" s="4" t="s">
        <v>11</v>
      </c>
      <c r="J150" s="7" t="s">
        <v>431</v>
      </c>
      <c r="K150" s="4" t="s">
        <v>237</v>
      </c>
    </row>
    <row r="151" spans="1:11" ht="19.95" customHeight="1">
      <c r="A151" s="6" t="s">
        <v>432</v>
      </c>
      <c r="B151" s="4">
        <v>2</v>
      </c>
      <c r="C151" s="4" t="s">
        <v>2</v>
      </c>
      <c r="D151" s="4" t="s">
        <v>3</v>
      </c>
      <c r="E151" s="4" t="s">
        <v>40</v>
      </c>
      <c r="F151" s="4" t="b">
        <f t="shared" si="53"/>
        <v>1</v>
      </c>
      <c r="G151" s="4" t="b">
        <f>TRUE</f>
        <v>1</v>
      </c>
      <c r="H151" s="4" t="s">
        <v>10</v>
      </c>
      <c r="I151" s="4" t="s">
        <v>36</v>
      </c>
      <c r="J151" s="7" t="s">
        <v>433</v>
      </c>
      <c r="K151" s="4" t="s">
        <v>232</v>
      </c>
    </row>
    <row r="152" spans="1:11" ht="19.95" customHeight="1">
      <c r="A152" s="3" t="s">
        <v>434</v>
      </c>
      <c r="B152" s="4">
        <v>2</v>
      </c>
      <c r="C152" s="4" t="s">
        <v>93</v>
      </c>
      <c r="D152" s="4" t="s">
        <v>9</v>
      </c>
      <c r="E152" s="4" t="s">
        <v>40</v>
      </c>
      <c r="F152" s="4" t="b">
        <f t="shared" si="53"/>
        <v>1</v>
      </c>
      <c r="G152" s="4" t="b">
        <f t="shared" ref="G152:G156" si="54">FALSE</f>
        <v>0</v>
      </c>
      <c r="H152" s="4" t="s">
        <v>10</v>
      </c>
      <c r="I152" s="4" t="s">
        <v>36</v>
      </c>
      <c r="J152" s="7" t="s">
        <v>435</v>
      </c>
      <c r="K152" s="4" t="s">
        <v>436</v>
      </c>
    </row>
    <row r="153" spans="1:11" ht="19.95" customHeight="1">
      <c r="A153" s="3" t="s">
        <v>437</v>
      </c>
      <c r="B153" s="4">
        <v>2</v>
      </c>
      <c r="C153" s="4" t="s">
        <v>2</v>
      </c>
      <c r="D153" s="4" t="s">
        <v>3</v>
      </c>
      <c r="E153" s="4" t="s">
        <v>40</v>
      </c>
      <c r="F153" s="4" t="b">
        <f t="shared" si="53"/>
        <v>1</v>
      </c>
      <c r="G153" s="4" t="b">
        <f t="shared" si="54"/>
        <v>0</v>
      </c>
      <c r="H153" s="4" t="s">
        <v>10</v>
      </c>
      <c r="I153" s="4" t="s">
        <v>6</v>
      </c>
      <c r="J153" s="7" t="s">
        <v>438</v>
      </c>
      <c r="K153" s="4" t="s">
        <v>436</v>
      </c>
    </row>
    <row r="154" spans="1:11" ht="19.95" customHeight="1">
      <c r="A154" s="3" t="s">
        <v>439</v>
      </c>
      <c r="B154" s="4">
        <v>2</v>
      </c>
      <c r="C154" s="4" t="s">
        <v>2</v>
      </c>
      <c r="D154" s="4" t="s">
        <v>440</v>
      </c>
      <c r="E154" s="4" t="s">
        <v>40</v>
      </c>
      <c r="F154" s="4" t="b">
        <f t="shared" si="53"/>
        <v>1</v>
      </c>
      <c r="G154" s="4" t="b">
        <f t="shared" si="54"/>
        <v>0</v>
      </c>
      <c r="H154" s="4" t="s">
        <v>88</v>
      </c>
      <c r="I154" s="4" t="s">
        <v>36</v>
      </c>
      <c r="J154" s="7" t="s">
        <v>441</v>
      </c>
      <c r="K154" s="4" t="s">
        <v>436</v>
      </c>
    </row>
    <row r="155" spans="1:11" ht="19.95" customHeight="1">
      <c r="A155" s="3" t="s">
        <v>442</v>
      </c>
      <c r="B155" s="4">
        <v>2</v>
      </c>
      <c r="C155" s="4" t="s">
        <v>2</v>
      </c>
      <c r="D155" s="4" t="s">
        <v>9</v>
      </c>
      <c r="E155" s="4" t="s">
        <v>180</v>
      </c>
      <c r="F155" s="4" t="b">
        <f t="shared" si="53"/>
        <v>1</v>
      </c>
      <c r="G155" s="4" t="b">
        <f t="shared" si="54"/>
        <v>0</v>
      </c>
      <c r="H155" s="4" t="s">
        <v>10</v>
      </c>
      <c r="I155" s="4" t="s">
        <v>36</v>
      </c>
      <c r="J155" s="7" t="s">
        <v>443</v>
      </c>
      <c r="K155" s="4" t="s">
        <v>51</v>
      </c>
    </row>
    <row r="156" spans="1:11" ht="19.95" customHeight="1">
      <c r="A156" s="3" t="s">
        <v>444</v>
      </c>
      <c r="B156" s="4">
        <v>2</v>
      </c>
      <c r="C156" s="4" t="s">
        <v>2</v>
      </c>
      <c r="D156" s="4" t="s">
        <v>45</v>
      </c>
      <c r="E156" s="4" t="s">
        <v>40</v>
      </c>
      <c r="F156" s="4" t="b">
        <f t="shared" si="53"/>
        <v>1</v>
      </c>
      <c r="G156" s="4" t="b">
        <f t="shared" si="54"/>
        <v>0</v>
      </c>
      <c r="H156" s="4" t="s">
        <v>10</v>
      </c>
      <c r="I156" s="4" t="s">
        <v>36</v>
      </c>
      <c r="J156" s="7" t="s">
        <v>445</v>
      </c>
      <c r="K156" s="4" t="s">
        <v>51</v>
      </c>
    </row>
    <row r="157" spans="1:11" ht="19.95" customHeight="1">
      <c r="A157" s="3" t="s">
        <v>446</v>
      </c>
      <c r="B157" s="4">
        <v>2</v>
      </c>
      <c r="C157" s="4" t="s">
        <v>2</v>
      </c>
      <c r="D157" s="4" t="s">
        <v>3</v>
      </c>
      <c r="E157" s="4" t="s">
        <v>22</v>
      </c>
      <c r="F157" s="4" t="b">
        <f t="shared" ref="F157:G162" si="55">FALSE</f>
        <v>0</v>
      </c>
      <c r="G157" s="4" t="b">
        <f t="shared" si="55"/>
        <v>0</v>
      </c>
      <c r="H157" s="4" t="s">
        <v>5</v>
      </c>
      <c r="I157" s="4" t="s">
        <v>54</v>
      </c>
      <c r="J157" s="7" t="s">
        <v>447</v>
      </c>
      <c r="K157" s="4" t="s">
        <v>257</v>
      </c>
    </row>
    <row r="158" spans="1:11" ht="19.95" customHeight="1">
      <c r="A158" s="6" t="s">
        <v>448</v>
      </c>
      <c r="B158" s="4">
        <v>2</v>
      </c>
      <c r="C158" s="4" t="s">
        <v>2</v>
      </c>
      <c r="D158" s="4" t="s">
        <v>3</v>
      </c>
      <c r="E158" s="4" t="s">
        <v>4</v>
      </c>
      <c r="F158" s="4" t="b">
        <f t="shared" si="55"/>
        <v>0</v>
      </c>
      <c r="G158" s="4" t="b">
        <f t="shared" si="55"/>
        <v>0</v>
      </c>
      <c r="H158" s="4" t="s">
        <v>5</v>
      </c>
      <c r="I158" s="4" t="s">
        <v>6</v>
      </c>
      <c r="J158" s="7" t="s">
        <v>449</v>
      </c>
      <c r="K158" s="4" t="s">
        <v>450</v>
      </c>
    </row>
    <row r="159" spans="1:11" ht="19.95" customHeight="1">
      <c r="A159" s="3" t="s">
        <v>451</v>
      </c>
      <c r="B159" s="4">
        <v>2</v>
      </c>
      <c r="C159" s="4" t="s">
        <v>121</v>
      </c>
      <c r="D159" s="4" t="s">
        <v>45</v>
      </c>
      <c r="E159" s="4" t="s">
        <v>4</v>
      </c>
      <c r="F159" s="4" t="b">
        <f t="shared" si="55"/>
        <v>0</v>
      </c>
      <c r="G159" s="4" t="b">
        <f t="shared" si="55"/>
        <v>0</v>
      </c>
      <c r="H159" s="4" t="s">
        <v>5</v>
      </c>
      <c r="I159" s="4" t="s">
        <v>6</v>
      </c>
      <c r="J159" s="7" t="s">
        <v>452</v>
      </c>
      <c r="K159" s="4" t="s">
        <v>270</v>
      </c>
    </row>
    <row r="160" spans="1:11" ht="19.95" customHeight="1">
      <c r="A160" s="3" t="s">
        <v>453</v>
      </c>
      <c r="B160" s="4">
        <v>2</v>
      </c>
      <c r="C160" s="4" t="s">
        <v>2</v>
      </c>
      <c r="D160" s="4" t="s">
        <v>31</v>
      </c>
      <c r="E160" s="4" t="s">
        <v>4</v>
      </c>
      <c r="F160" s="4" t="b">
        <f t="shared" si="55"/>
        <v>0</v>
      </c>
      <c r="G160" s="4" t="b">
        <f t="shared" si="55"/>
        <v>0</v>
      </c>
      <c r="H160" s="4" t="s">
        <v>5</v>
      </c>
      <c r="I160" s="4" t="s">
        <v>11</v>
      </c>
      <c r="J160" s="7" t="s">
        <v>454</v>
      </c>
      <c r="K160" s="4" t="s">
        <v>455</v>
      </c>
    </row>
    <row r="161" spans="1:11" ht="19.95" customHeight="1">
      <c r="A161" s="3" t="s">
        <v>456</v>
      </c>
      <c r="B161" s="4">
        <v>2</v>
      </c>
      <c r="C161" s="4" t="s">
        <v>93</v>
      </c>
      <c r="D161" s="4" t="s">
        <v>14</v>
      </c>
      <c r="E161" s="4" t="s">
        <v>177</v>
      </c>
      <c r="F161" s="4" t="b">
        <f t="shared" ref="F161:F162" si="56">TRUE</f>
        <v>1</v>
      </c>
      <c r="G161" s="4" t="b">
        <f t="shared" si="55"/>
        <v>0</v>
      </c>
      <c r="H161" s="4" t="s">
        <v>10</v>
      </c>
      <c r="I161" s="4" t="s">
        <v>27</v>
      </c>
      <c r="J161" s="7" t="s">
        <v>457</v>
      </c>
      <c r="K161" s="4" t="s">
        <v>58</v>
      </c>
    </row>
    <row r="162" spans="1:11" ht="19.95" customHeight="1">
      <c r="A162" s="3" t="s">
        <v>458</v>
      </c>
      <c r="B162" s="4">
        <v>2</v>
      </c>
      <c r="C162" s="4" t="s">
        <v>2</v>
      </c>
      <c r="D162" s="4" t="s">
        <v>3</v>
      </c>
      <c r="E162" s="4" t="s">
        <v>40</v>
      </c>
      <c r="F162" s="4" t="b">
        <f t="shared" si="56"/>
        <v>1</v>
      </c>
      <c r="G162" s="4" t="b">
        <f t="shared" si="55"/>
        <v>0</v>
      </c>
      <c r="H162" s="4" t="s">
        <v>10</v>
      </c>
      <c r="I162" s="4" t="s">
        <v>6</v>
      </c>
      <c r="J162" s="7" t="s">
        <v>459</v>
      </c>
      <c r="K162" s="4" t="s">
        <v>58</v>
      </c>
    </row>
    <row r="163" spans="1:11" ht="19.95" customHeight="1">
      <c r="A163" s="3" t="s">
        <v>460</v>
      </c>
      <c r="B163" s="4">
        <v>2</v>
      </c>
      <c r="C163" s="4" t="s">
        <v>2</v>
      </c>
      <c r="D163" s="4" t="s">
        <v>9</v>
      </c>
      <c r="E163" s="4" t="s">
        <v>310</v>
      </c>
      <c r="F163" s="4" t="b">
        <f>FALSE</f>
        <v>0</v>
      </c>
      <c r="G163" s="4" t="b">
        <f>TRUE</f>
        <v>1</v>
      </c>
      <c r="H163" s="4" t="s">
        <v>10</v>
      </c>
      <c r="I163" s="4" t="s">
        <v>19</v>
      </c>
      <c r="J163" s="7" t="s">
        <v>461</v>
      </c>
      <c r="K163" s="4" t="s">
        <v>462</v>
      </c>
    </row>
    <row r="164" spans="1:11" ht="19.95" customHeight="1">
      <c r="A164" s="3" t="s">
        <v>463</v>
      </c>
      <c r="B164" s="4">
        <v>2</v>
      </c>
      <c r="C164" s="4" t="s">
        <v>2</v>
      </c>
      <c r="D164" s="4" t="s">
        <v>14</v>
      </c>
      <c r="E164" s="4" t="s">
        <v>40</v>
      </c>
      <c r="F164" s="4" t="b">
        <f>TRUE</f>
        <v>1</v>
      </c>
      <c r="G164" s="4" t="b">
        <f>FALSE</f>
        <v>0</v>
      </c>
      <c r="H164" s="4" t="s">
        <v>10</v>
      </c>
      <c r="I164" s="4" t="s">
        <v>27</v>
      </c>
      <c r="J164" s="7" t="s">
        <v>464</v>
      </c>
      <c r="K164" s="4" t="s">
        <v>74</v>
      </c>
    </row>
    <row r="165" spans="1:11" ht="19.95" customHeight="1">
      <c r="A165" s="6" t="s">
        <v>465</v>
      </c>
      <c r="B165" s="4">
        <v>2</v>
      </c>
      <c r="C165" s="4" t="s">
        <v>121</v>
      </c>
      <c r="D165" s="4" t="s">
        <v>114</v>
      </c>
      <c r="E165" s="4" t="s">
        <v>174</v>
      </c>
      <c r="F165" s="4" t="b">
        <f t="shared" ref="F165:G169" si="57">FALSE</f>
        <v>0</v>
      </c>
      <c r="G165" s="4" t="b">
        <f t="shared" si="57"/>
        <v>0</v>
      </c>
      <c r="H165" s="4" t="s">
        <v>10</v>
      </c>
      <c r="I165" s="4" t="s">
        <v>19</v>
      </c>
      <c r="J165" s="7" t="s">
        <v>466</v>
      </c>
      <c r="K165" s="4" t="s">
        <v>48</v>
      </c>
    </row>
    <row r="166" spans="1:11" ht="19.95" customHeight="1">
      <c r="A166" s="3" t="s">
        <v>467</v>
      </c>
      <c r="B166" s="4">
        <v>2</v>
      </c>
      <c r="C166" s="4" t="s">
        <v>2</v>
      </c>
      <c r="D166" s="4" t="s">
        <v>45</v>
      </c>
      <c r="E166" s="4" t="s">
        <v>4</v>
      </c>
      <c r="F166" s="4" t="b">
        <f t="shared" si="57"/>
        <v>0</v>
      </c>
      <c r="G166" s="4" t="b">
        <f t="shared" si="57"/>
        <v>0</v>
      </c>
      <c r="H166" s="4" t="s">
        <v>5</v>
      </c>
      <c r="I166" s="4" t="s">
        <v>36</v>
      </c>
      <c r="J166" s="7" t="s">
        <v>468</v>
      </c>
      <c r="K166" s="4" t="s">
        <v>77</v>
      </c>
    </row>
    <row r="167" spans="1:11" ht="19.95" customHeight="1">
      <c r="A167" s="6" t="s">
        <v>469</v>
      </c>
      <c r="B167" s="4">
        <v>2</v>
      </c>
      <c r="C167" s="4" t="s">
        <v>2</v>
      </c>
      <c r="D167" s="4" t="s">
        <v>9</v>
      </c>
      <c r="E167" s="4" t="s">
        <v>177</v>
      </c>
      <c r="F167" s="4" t="b">
        <f t="shared" ref="F167:F169" si="58">TRUE</f>
        <v>1</v>
      </c>
      <c r="G167" s="4" t="b">
        <f t="shared" si="57"/>
        <v>0</v>
      </c>
      <c r="H167" s="4" t="s">
        <v>5</v>
      </c>
      <c r="I167" s="4" t="s">
        <v>19</v>
      </c>
      <c r="J167" s="7" t="s">
        <v>470</v>
      </c>
      <c r="K167" s="4" t="s">
        <v>59</v>
      </c>
    </row>
    <row r="168" spans="1:11" ht="19.95" customHeight="1">
      <c r="A168" s="3" t="s">
        <v>471</v>
      </c>
      <c r="B168" s="4">
        <v>2</v>
      </c>
      <c r="C168" s="4" t="s">
        <v>2</v>
      </c>
      <c r="D168" s="4" t="s">
        <v>3</v>
      </c>
      <c r="E168" s="4" t="s">
        <v>40</v>
      </c>
      <c r="F168" s="4" t="b">
        <f t="shared" si="58"/>
        <v>1</v>
      </c>
      <c r="G168" s="4" t="b">
        <f t="shared" si="57"/>
        <v>0</v>
      </c>
      <c r="H168" s="4" t="s">
        <v>10</v>
      </c>
      <c r="I168" s="4" t="s">
        <v>36</v>
      </c>
      <c r="J168" s="7" t="s">
        <v>472</v>
      </c>
      <c r="K168" s="4" t="s">
        <v>293</v>
      </c>
    </row>
    <row r="169" spans="1:11" ht="19.95" customHeight="1">
      <c r="A169" s="3" t="s">
        <v>473</v>
      </c>
      <c r="B169" s="4">
        <v>2</v>
      </c>
      <c r="C169" s="4" t="s">
        <v>2</v>
      </c>
      <c r="D169" s="4" t="s">
        <v>3</v>
      </c>
      <c r="E169" s="4" t="s">
        <v>40</v>
      </c>
      <c r="F169" s="4" t="b">
        <f t="shared" si="58"/>
        <v>1</v>
      </c>
      <c r="G169" s="4" t="b">
        <f t="shared" si="57"/>
        <v>0</v>
      </c>
      <c r="H169" s="4" t="s">
        <v>10</v>
      </c>
      <c r="I169" s="4" t="s">
        <v>54</v>
      </c>
      <c r="J169" s="7" t="s">
        <v>474</v>
      </c>
      <c r="K169" s="4" t="s">
        <v>300</v>
      </c>
    </row>
    <row r="170" spans="1:11" ht="19.95" customHeight="1">
      <c r="A170" s="3" t="s">
        <v>475</v>
      </c>
      <c r="B170" s="4">
        <v>2</v>
      </c>
      <c r="C170" s="4" t="s">
        <v>2</v>
      </c>
      <c r="D170" s="4" t="s">
        <v>9</v>
      </c>
      <c r="E170" s="4" t="s">
        <v>180</v>
      </c>
      <c r="F170" s="4" t="b">
        <f t="shared" ref="F170:G172" si="59">FALSE</f>
        <v>0</v>
      </c>
      <c r="G170" s="4" t="b">
        <f t="shared" si="59"/>
        <v>0</v>
      </c>
      <c r="H170" s="4" t="s">
        <v>10</v>
      </c>
      <c r="I170" s="4" t="s">
        <v>104</v>
      </c>
      <c r="J170" s="7" t="s">
        <v>476</v>
      </c>
      <c r="K170" s="4" t="s">
        <v>318</v>
      </c>
    </row>
    <row r="171" spans="1:11" ht="19.95" customHeight="1">
      <c r="A171" s="3" t="s">
        <v>477</v>
      </c>
      <c r="B171" s="4">
        <v>2</v>
      </c>
      <c r="C171" s="4" t="s">
        <v>2</v>
      </c>
      <c r="D171" s="4" t="s">
        <v>3</v>
      </c>
      <c r="E171" s="4" t="s">
        <v>4</v>
      </c>
      <c r="F171" s="4" t="b">
        <f t="shared" si="59"/>
        <v>0</v>
      </c>
      <c r="G171" s="4" t="b">
        <f t="shared" si="59"/>
        <v>0</v>
      </c>
      <c r="H171" s="4" t="s">
        <v>88</v>
      </c>
      <c r="I171" s="4" t="s">
        <v>36</v>
      </c>
      <c r="J171" s="7" t="s">
        <v>478</v>
      </c>
      <c r="K171" s="4" t="s">
        <v>318</v>
      </c>
    </row>
    <row r="172" spans="1:11" ht="19.95" customHeight="1">
      <c r="A172" s="3" t="s">
        <v>479</v>
      </c>
      <c r="B172" s="4">
        <v>2</v>
      </c>
      <c r="C172" s="4" t="s">
        <v>2</v>
      </c>
      <c r="D172" s="4" t="s">
        <v>9</v>
      </c>
      <c r="E172" s="4" t="s">
        <v>4</v>
      </c>
      <c r="F172" s="4" t="b">
        <f t="shared" si="59"/>
        <v>0</v>
      </c>
      <c r="G172" s="4" t="b">
        <f t="shared" si="59"/>
        <v>0</v>
      </c>
      <c r="H172" s="4" t="s">
        <v>5</v>
      </c>
      <c r="I172" s="4" t="s">
        <v>16</v>
      </c>
      <c r="J172" s="7" t="s">
        <v>480</v>
      </c>
      <c r="K172" s="4" t="s">
        <v>85</v>
      </c>
    </row>
    <row r="173" spans="1:11" ht="19.95" customHeight="1">
      <c r="A173" s="3" t="s">
        <v>481</v>
      </c>
      <c r="B173" s="4">
        <v>2</v>
      </c>
      <c r="C173" s="4" t="s">
        <v>2</v>
      </c>
      <c r="D173" s="4" t="s">
        <v>3</v>
      </c>
      <c r="E173" s="4" t="s">
        <v>177</v>
      </c>
      <c r="F173" s="4" t="b">
        <f>TRUE</f>
        <v>1</v>
      </c>
      <c r="G173" s="4" t="b">
        <f>FALSE</f>
        <v>0</v>
      </c>
      <c r="H173" s="4" t="s">
        <v>10</v>
      </c>
      <c r="I173" s="4" t="s">
        <v>36</v>
      </c>
      <c r="J173" s="7" t="s">
        <v>482</v>
      </c>
      <c r="K173" s="4" t="s">
        <v>85</v>
      </c>
    </row>
    <row r="174" spans="1:11" ht="19.95" customHeight="1">
      <c r="A174" s="3" t="s">
        <v>483</v>
      </c>
      <c r="B174" s="4">
        <v>2</v>
      </c>
      <c r="C174" s="4" t="s">
        <v>2</v>
      </c>
      <c r="D174" s="4" t="s">
        <v>14</v>
      </c>
      <c r="E174" s="4" t="s">
        <v>4</v>
      </c>
      <c r="F174" s="4" t="b">
        <f>FALSE</f>
        <v>0</v>
      </c>
      <c r="G174" s="4" t="b">
        <f>TRUE</f>
        <v>1</v>
      </c>
      <c r="H174" s="4" t="s">
        <v>10</v>
      </c>
      <c r="I174" s="4" t="s">
        <v>11</v>
      </c>
      <c r="J174" s="7" t="s">
        <v>484</v>
      </c>
      <c r="K174" s="4" t="s">
        <v>91</v>
      </c>
    </row>
    <row r="175" spans="1:11" ht="19.95" customHeight="1">
      <c r="A175" s="3" t="s">
        <v>485</v>
      </c>
      <c r="B175" s="4">
        <v>2</v>
      </c>
      <c r="C175" s="4" t="s">
        <v>2</v>
      </c>
      <c r="D175" s="4" t="s">
        <v>14</v>
      </c>
      <c r="E175" s="4" t="s">
        <v>177</v>
      </c>
      <c r="F175" s="4" t="b">
        <f t="shared" ref="F175:F176" si="60">TRUE</f>
        <v>1</v>
      </c>
      <c r="G175" s="4" t="b">
        <f t="shared" ref="G175:G176" si="61">FALSE</f>
        <v>0</v>
      </c>
      <c r="H175" s="4" t="s">
        <v>10</v>
      </c>
      <c r="I175" s="4" t="s">
        <v>11</v>
      </c>
      <c r="J175" s="7" t="s">
        <v>486</v>
      </c>
      <c r="K175" s="4" t="s">
        <v>91</v>
      </c>
    </row>
    <row r="176" spans="1:11" ht="19.95" customHeight="1">
      <c r="A176" s="6" t="s">
        <v>487</v>
      </c>
      <c r="B176" s="4">
        <v>2</v>
      </c>
      <c r="C176" s="4" t="s">
        <v>2</v>
      </c>
      <c r="D176" s="4" t="s">
        <v>3</v>
      </c>
      <c r="E176" s="4" t="s">
        <v>40</v>
      </c>
      <c r="F176" s="4" t="b">
        <f t="shared" si="60"/>
        <v>1</v>
      </c>
      <c r="G176" s="4" t="b">
        <f t="shared" si="61"/>
        <v>0</v>
      </c>
      <c r="H176" s="4" t="s">
        <v>10</v>
      </c>
      <c r="I176" s="4" t="s">
        <v>36</v>
      </c>
      <c r="J176" s="7" t="s">
        <v>488</v>
      </c>
      <c r="K176" s="4" t="s">
        <v>489</v>
      </c>
    </row>
    <row r="177" spans="1:11" ht="19.95" customHeight="1">
      <c r="A177" s="3" t="s">
        <v>490</v>
      </c>
      <c r="B177" s="4">
        <v>2</v>
      </c>
      <c r="C177" s="4" t="s">
        <v>22</v>
      </c>
      <c r="D177" s="4" t="s">
        <v>45</v>
      </c>
      <c r="E177" s="4" t="s">
        <v>399</v>
      </c>
      <c r="F177" s="4" t="b">
        <f>FALSE</f>
        <v>0</v>
      </c>
      <c r="G177" s="4" t="b">
        <f>TRUE</f>
        <v>1</v>
      </c>
      <c r="H177" s="4" t="s">
        <v>268</v>
      </c>
      <c r="I177" s="4" t="s">
        <v>104</v>
      </c>
      <c r="J177" s="7" t="s">
        <v>491</v>
      </c>
      <c r="K177" s="4" t="s">
        <v>326</v>
      </c>
    </row>
    <row r="178" spans="1:11" ht="19.95" customHeight="1">
      <c r="A178" s="3" t="s">
        <v>492</v>
      </c>
      <c r="B178" s="4">
        <v>2</v>
      </c>
      <c r="C178" s="4" t="s">
        <v>93</v>
      </c>
      <c r="D178" s="4" t="s">
        <v>9</v>
      </c>
      <c r="E178" s="4" t="s">
        <v>180</v>
      </c>
      <c r="F178" s="4" t="b">
        <f t="shared" ref="F178:F179" si="62">TRUE</f>
        <v>1</v>
      </c>
      <c r="G178" s="4" t="b">
        <f t="shared" ref="G178:G179" si="63">FALSE</f>
        <v>0</v>
      </c>
      <c r="H178" s="4" t="s">
        <v>5</v>
      </c>
      <c r="I178" s="4" t="s">
        <v>36</v>
      </c>
      <c r="J178" s="7" t="s">
        <v>493</v>
      </c>
      <c r="K178" s="4" t="s">
        <v>326</v>
      </c>
    </row>
    <row r="179" spans="1:11" ht="19.95" customHeight="1">
      <c r="A179" s="3" t="s">
        <v>494</v>
      </c>
      <c r="B179" s="4">
        <v>2</v>
      </c>
      <c r="C179" s="4" t="s">
        <v>2</v>
      </c>
      <c r="D179" s="4" t="s">
        <v>45</v>
      </c>
      <c r="E179" s="4" t="s">
        <v>40</v>
      </c>
      <c r="F179" s="4" t="b">
        <f t="shared" si="62"/>
        <v>1</v>
      </c>
      <c r="G179" s="4" t="b">
        <f t="shared" si="63"/>
        <v>0</v>
      </c>
      <c r="H179" s="4" t="s">
        <v>10</v>
      </c>
      <c r="I179" s="4" t="s">
        <v>36</v>
      </c>
      <c r="J179" s="7" t="s">
        <v>495</v>
      </c>
      <c r="K179" s="4" t="s">
        <v>496</v>
      </c>
    </row>
    <row r="180" spans="1:11" ht="19.95" customHeight="1">
      <c r="A180" s="3" t="s">
        <v>497</v>
      </c>
      <c r="B180" s="4">
        <v>2</v>
      </c>
      <c r="C180" s="4" t="s">
        <v>2</v>
      </c>
      <c r="D180" s="4">
        <v>90</v>
      </c>
      <c r="E180" s="4" t="s">
        <v>4</v>
      </c>
      <c r="F180" s="4" t="b">
        <f t="shared" ref="F180:G180" si="64">FALSE</f>
        <v>0</v>
      </c>
      <c r="G180" s="4" t="b">
        <f t="shared" si="64"/>
        <v>0</v>
      </c>
      <c r="H180" s="4" t="s">
        <v>10</v>
      </c>
      <c r="I180" s="4" t="s">
        <v>27</v>
      </c>
      <c r="J180" s="7" t="s">
        <v>498</v>
      </c>
      <c r="K180" s="4" t="s">
        <v>98</v>
      </c>
    </row>
    <row r="181" spans="1:11" ht="19.95" customHeight="1">
      <c r="A181" s="3" t="s">
        <v>499</v>
      </c>
      <c r="B181" s="4">
        <v>2</v>
      </c>
      <c r="C181" s="4" t="s">
        <v>2</v>
      </c>
      <c r="D181" s="4" t="s">
        <v>3</v>
      </c>
      <c r="E181" s="4" t="s">
        <v>180</v>
      </c>
      <c r="F181" s="4" t="b">
        <f>TRUE</f>
        <v>1</v>
      </c>
      <c r="G181" s="4" t="b">
        <f>FALSE</f>
        <v>0</v>
      </c>
      <c r="H181" s="4" t="s">
        <v>35</v>
      </c>
      <c r="I181" s="4" t="s">
        <v>11</v>
      </c>
      <c r="J181" s="7" t="s">
        <v>500</v>
      </c>
      <c r="K181" s="4" t="s">
        <v>109</v>
      </c>
    </row>
    <row r="182" spans="1:11" ht="19.95" customHeight="1">
      <c r="A182" s="3" t="s">
        <v>501</v>
      </c>
      <c r="B182" s="4">
        <v>2</v>
      </c>
      <c r="C182" s="4" t="s">
        <v>2</v>
      </c>
      <c r="D182" s="4" t="s">
        <v>14</v>
      </c>
      <c r="E182" s="4" t="s">
        <v>22</v>
      </c>
      <c r="F182" s="4" t="b">
        <f t="shared" ref="F182:G183" si="65">FALSE</f>
        <v>0</v>
      </c>
      <c r="G182" s="4" t="b">
        <f t="shared" si="65"/>
        <v>0</v>
      </c>
      <c r="H182" s="4" t="s">
        <v>5</v>
      </c>
      <c r="I182" s="4" t="s">
        <v>104</v>
      </c>
      <c r="J182" s="7" t="s">
        <v>502</v>
      </c>
      <c r="K182" s="4" t="s">
        <v>106</v>
      </c>
    </row>
    <row r="183" spans="1:11" ht="19.95" customHeight="1">
      <c r="A183" s="3" t="s">
        <v>503</v>
      </c>
      <c r="B183" s="4">
        <v>2</v>
      </c>
      <c r="C183" s="4" t="s">
        <v>93</v>
      </c>
      <c r="D183" s="4" t="s">
        <v>14</v>
      </c>
      <c r="E183" s="4" t="s">
        <v>4</v>
      </c>
      <c r="F183" s="4" t="b">
        <f t="shared" si="65"/>
        <v>0</v>
      </c>
      <c r="G183" s="4" t="b">
        <f t="shared" si="65"/>
        <v>0</v>
      </c>
      <c r="H183" s="4" t="s">
        <v>88</v>
      </c>
      <c r="I183" s="4" t="s">
        <v>6</v>
      </c>
      <c r="J183" s="7" t="s">
        <v>504</v>
      </c>
      <c r="K183" s="4" t="s">
        <v>106</v>
      </c>
    </row>
    <row r="184" spans="1:11" ht="19.95" customHeight="1">
      <c r="A184" s="3" t="s">
        <v>505</v>
      </c>
      <c r="B184" s="4">
        <v>2</v>
      </c>
      <c r="C184" s="4" t="s">
        <v>2</v>
      </c>
      <c r="D184" s="4" t="s">
        <v>31</v>
      </c>
      <c r="E184" s="4" t="s">
        <v>40</v>
      </c>
      <c r="F184" s="4" t="b">
        <f>TRUE</f>
        <v>1</v>
      </c>
      <c r="G184" s="4" t="b">
        <f>FALSE</f>
        <v>0</v>
      </c>
      <c r="H184" s="4" t="s">
        <v>10</v>
      </c>
      <c r="I184" s="4" t="s">
        <v>27</v>
      </c>
      <c r="J184" s="7" t="s">
        <v>506</v>
      </c>
      <c r="K184" s="4" t="s">
        <v>507</v>
      </c>
    </row>
    <row r="185" spans="1:11" ht="19.95" customHeight="1">
      <c r="A185" s="6" t="s">
        <v>508</v>
      </c>
      <c r="B185" s="4">
        <v>2</v>
      </c>
      <c r="C185" s="4" t="s">
        <v>2</v>
      </c>
      <c r="D185" s="4" t="s">
        <v>45</v>
      </c>
      <c r="E185" s="4" t="s">
        <v>4</v>
      </c>
      <c r="F185" s="4" t="b">
        <f t="shared" ref="F185:G188" si="66">FALSE</f>
        <v>0</v>
      </c>
      <c r="G185" s="4" t="b">
        <f t="shared" si="66"/>
        <v>0</v>
      </c>
      <c r="H185" s="4" t="s">
        <v>5</v>
      </c>
      <c r="I185" s="4" t="s">
        <v>19</v>
      </c>
      <c r="J185" s="7" t="s">
        <v>509</v>
      </c>
      <c r="K185" s="4" t="s">
        <v>510</v>
      </c>
    </row>
    <row r="186" spans="1:11" ht="19.95" customHeight="1">
      <c r="A186" s="3" t="s">
        <v>511</v>
      </c>
      <c r="B186" s="4">
        <v>2</v>
      </c>
      <c r="C186" s="4" t="s">
        <v>2</v>
      </c>
      <c r="D186" s="4" t="s">
        <v>9</v>
      </c>
      <c r="E186" s="4" t="s">
        <v>174</v>
      </c>
      <c r="F186" s="4" t="b">
        <f t="shared" si="66"/>
        <v>0</v>
      </c>
      <c r="G186" s="4" t="b">
        <f t="shared" si="66"/>
        <v>0</v>
      </c>
      <c r="H186" s="4" t="s">
        <v>10</v>
      </c>
      <c r="I186" s="4" t="s">
        <v>104</v>
      </c>
      <c r="J186" s="7" t="s">
        <v>512</v>
      </c>
      <c r="K186" s="4" t="s">
        <v>513</v>
      </c>
    </row>
    <row r="187" spans="1:11" ht="19.95" customHeight="1">
      <c r="A187" s="3" t="s">
        <v>514</v>
      </c>
      <c r="B187" s="4">
        <v>2</v>
      </c>
      <c r="C187" s="4" t="s">
        <v>2</v>
      </c>
      <c r="D187" s="4" t="s">
        <v>14</v>
      </c>
      <c r="E187" s="4" t="s">
        <v>180</v>
      </c>
      <c r="F187" s="4" t="b">
        <f t="shared" ref="F187:F188" si="67">TRUE</f>
        <v>1</v>
      </c>
      <c r="G187" s="4" t="b">
        <f t="shared" si="66"/>
        <v>0</v>
      </c>
      <c r="H187" s="4" t="s">
        <v>10</v>
      </c>
      <c r="I187" s="4" t="s">
        <v>16</v>
      </c>
      <c r="J187" s="7" t="s">
        <v>515</v>
      </c>
      <c r="K187" s="4" t="s">
        <v>516</v>
      </c>
    </row>
    <row r="188" spans="1:11" ht="19.95" customHeight="1">
      <c r="A188" s="3" t="s">
        <v>517</v>
      </c>
      <c r="B188" s="4">
        <v>2</v>
      </c>
      <c r="C188" s="4" t="s">
        <v>2</v>
      </c>
      <c r="D188" s="4" t="s">
        <v>3</v>
      </c>
      <c r="E188" s="4" t="s">
        <v>40</v>
      </c>
      <c r="F188" s="4" t="b">
        <f t="shared" si="67"/>
        <v>1</v>
      </c>
      <c r="G188" s="4" t="b">
        <f t="shared" si="66"/>
        <v>0</v>
      </c>
      <c r="H188" s="4" t="s">
        <v>10</v>
      </c>
      <c r="I188" s="4" t="s">
        <v>104</v>
      </c>
      <c r="J188" s="7" t="s">
        <v>518</v>
      </c>
      <c r="K188" s="4" t="s">
        <v>516</v>
      </c>
    </row>
    <row r="189" spans="1:11" ht="19.95" customHeight="1">
      <c r="A189" s="3" t="s">
        <v>519</v>
      </c>
      <c r="B189" s="4">
        <v>2</v>
      </c>
      <c r="C189" s="4" t="s">
        <v>121</v>
      </c>
      <c r="D189" s="4" t="s">
        <v>45</v>
      </c>
      <c r="E189" s="4" t="s">
        <v>4</v>
      </c>
      <c r="F189" s="4" t="b">
        <f t="shared" ref="F189:G191" si="68">FALSE</f>
        <v>0</v>
      </c>
      <c r="G189" s="4" t="b">
        <f t="shared" si="68"/>
        <v>0</v>
      </c>
      <c r="H189" s="4" t="s">
        <v>88</v>
      </c>
      <c r="I189" s="4" t="s">
        <v>27</v>
      </c>
      <c r="J189" s="7" t="s">
        <v>520</v>
      </c>
      <c r="K189" s="4" t="s">
        <v>117</v>
      </c>
    </row>
    <row r="190" spans="1:11" ht="19.95" customHeight="1">
      <c r="A190" s="3" t="s">
        <v>521</v>
      </c>
      <c r="B190" s="4">
        <v>2</v>
      </c>
      <c r="C190" s="4" t="s">
        <v>2</v>
      </c>
      <c r="D190" s="4" t="s">
        <v>9</v>
      </c>
      <c r="E190" s="4" t="s">
        <v>8</v>
      </c>
      <c r="F190" s="4" t="b">
        <f t="shared" si="68"/>
        <v>0</v>
      </c>
      <c r="G190" s="4" t="b">
        <f t="shared" si="68"/>
        <v>0</v>
      </c>
      <c r="H190" s="4" t="s">
        <v>5</v>
      </c>
      <c r="I190" s="4" t="s">
        <v>16</v>
      </c>
      <c r="J190" s="7" t="s">
        <v>522</v>
      </c>
      <c r="K190" s="4" t="s">
        <v>330</v>
      </c>
    </row>
    <row r="191" spans="1:11" ht="19.95" customHeight="1">
      <c r="A191" s="3" t="s">
        <v>523</v>
      </c>
      <c r="B191" s="4">
        <v>2</v>
      </c>
      <c r="C191" s="4" t="s">
        <v>2</v>
      </c>
      <c r="D191" s="4" t="s">
        <v>3</v>
      </c>
      <c r="E191" s="4" t="s">
        <v>4</v>
      </c>
      <c r="F191" s="4" t="b">
        <f t="shared" si="68"/>
        <v>0</v>
      </c>
      <c r="G191" s="4" t="b">
        <f t="shared" si="68"/>
        <v>0</v>
      </c>
      <c r="H191" s="4" t="s">
        <v>5</v>
      </c>
      <c r="I191" s="4" t="s">
        <v>36</v>
      </c>
      <c r="J191" s="7" t="s">
        <v>524</v>
      </c>
      <c r="K191" s="4" t="s">
        <v>119</v>
      </c>
    </row>
    <row r="192" spans="1:11" ht="19.95" customHeight="1">
      <c r="A192" s="3" t="s">
        <v>525</v>
      </c>
      <c r="B192" s="4">
        <v>2</v>
      </c>
      <c r="C192" s="4" t="s">
        <v>2</v>
      </c>
      <c r="D192" s="4" t="s">
        <v>3</v>
      </c>
      <c r="E192" s="4" t="s">
        <v>40</v>
      </c>
      <c r="F192" s="4" t="b">
        <f>TRUE</f>
        <v>1</v>
      </c>
      <c r="G192" s="4" t="b">
        <f>FALSE</f>
        <v>0</v>
      </c>
      <c r="H192" s="4" t="s">
        <v>5</v>
      </c>
      <c r="I192" s="4" t="s">
        <v>19</v>
      </c>
      <c r="J192" s="7" t="s">
        <v>526</v>
      </c>
      <c r="K192" s="4" t="s">
        <v>125</v>
      </c>
    </row>
    <row r="193" spans="1:11" ht="19.95" customHeight="1">
      <c r="A193" s="6" t="s">
        <v>527</v>
      </c>
      <c r="B193" s="4">
        <v>2</v>
      </c>
      <c r="C193" s="4" t="s">
        <v>2</v>
      </c>
      <c r="D193" s="4" t="s">
        <v>9</v>
      </c>
      <c r="E193" s="4" t="s">
        <v>4</v>
      </c>
      <c r="F193" s="4" t="b">
        <f t="shared" ref="F193:G198" si="69">FALSE</f>
        <v>0</v>
      </c>
      <c r="G193" s="4" t="b">
        <f t="shared" si="69"/>
        <v>0</v>
      </c>
      <c r="H193" s="4" t="s">
        <v>5</v>
      </c>
      <c r="I193" s="4" t="s">
        <v>36</v>
      </c>
      <c r="J193" s="7" t="s">
        <v>528</v>
      </c>
      <c r="K193" s="4" t="s">
        <v>327</v>
      </c>
    </row>
    <row r="194" spans="1:11" ht="19.95" customHeight="1">
      <c r="A194" s="6" t="s">
        <v>529</v>
      </c>
      <c r="B194" s="4">
        <v>2</v>
      </c>
      <c r="C194" s="4" t="s">
        <v>2</v>
      </c>
      <c r="D194" s="4" t="s">
        <v>530</v>
      </c>
      <c r="E194" s="4" t="s">
        <v>4</v>
      </c>
      <c r="F194" s="4" t="b">
        <f t="shared" si="69"/>
        <v>0</v>
      </c>
      <c r="G194" s="4" t="b">
        <f t="shared" si="69"/>
        <v>0</v>
      </c>
      <c r="H194" s="4" t="s">
        <v>10</v>
      </c>
      <c r="I194" s="4" t="s">
        <v>27</v>
      </c>
      <c r="J194" s="7" t="s">
        <v>531</v>
      </c>
      <c r="K194" s="4" t="s">
        <v>160</v>
      </c>
    </row>
    <row r="195" spans="1:11" ht="19.95" customHeight="1">
      <c r="A195" s="3" t="s">
        <v>532</v>
      </c>
      <c r="B195" s="4">
        <v>2</v>
      </c>
      <c r="C195" s="4" t="s">
        <v>2</v>
      </c>
      <c r="D195" s="4" t="s">
        <v>9</v>
      </c>
      <c r="E195" s="4" t="s">
        <v>8</v>
      </c>
      <c r="F195" s="4" t="b">
        <f t="shared" si="69"/>
        <v>0</v>
      </c>
      <c r="G195" s="4" t="b">
        <f t="shared" si="69"/>
        <v>0</v>
      </c>
      <c r="H195" s="4" t="s">
        <v>10</v>
      </c>
      <c r="I195" s="4" t="s">
        <v>36</v>
      </c>
      <c r="J195" s="7" t="s">
        <v>533</v>
      </c>
      <c r="K195" s="4" t="s">
        <v>128</v>
      </c>
    </row>
    <row r="196" spans="1:11" ht="19.95" customHeight="1">
      <c r="A196" s="6" t="s">
        <v>534</v>
      </c>
      <c r="B196" s="4">
        <v>2</v>
      </c>
      <c r="C196" s="4" t="s">
        <v>2</v>
      </c>
      <c r="D196" s="4" t="s">
        <v>535</v>
      </c>
      <c r="E196" s="4" t="s">
        <v>4</v>
      </c>
      <c r="F196" s="4" t="b">
        <f t="shared" si="69"/>
        <v>0</v>
      </c>
      <c r="G196" s="4" t="b">
        <f t="shared" si="69"/>
        <v>0</v>
      </c>
      <c r="H196" s="4" t="s">
        <v>5</v>
      </c>
      <c r="I196" s="4" t="s">
        <v>36</v>
      </c>
      <c r="J196" s="7" t="s">
        <v>536</v>
      </c>
      <c r="K196" s="4" t="s">
        <v>338</v>
      </c>
    </row>
    <row r="197" spans="1:11" ht="19.95" customHeight="1">
      <c r="A197" s="3" t="s">
        <v>537</v>
      </c>
      <c r="B197" s="4">
        <v>2</v>
      </c>
      <c r="C197" s="4" t="s">
        <v>2</v>
      </c>
      <c r="D197" s="4" t="s">
        <v>31</v>
      </c>
      <c r="E197" s="4" t="s">
        <v>4</v>
      </c>
      <c r="F197" s="4" t="b">
        <f t="shared" si="69"/>
        <v>0</v>
      </c>
      <c r="G197" s="4" t="b">
        <f t="shared" si="69"/>
        <v>0</v>
      </c>
      <c r="H197" s="4" t="s">
        <v>5</v>
      </c>
      <c r="I197" s="4" t="s">
        <v>27</v>
      </c>
      <c r="J197" s="7" t="s">
        <v>538</v>
      </c>
      <c r="K197" s="4" t="s">
        <v>539</v>
      </c>
    </row>
    <row r="198" spans="1:11" ht="19.95" customHeight="1">
      <c r="A198" s="3" t="s">
        <v>540</v>
      </c>
      <c r="B198" s="4">
        <v>2</v>
      </c>
      <c r="C198" s="4" t="s">
        <v>2</v>
      </c>
      <c r="D198" s="4" t="s">
        <v>14</v>
      </c>
      <c r="E198" s="4" t="s">
        <v>8</v>
      </c>
      <c r="F198" s="4" t="b">
        <f t="shared" si="69"/>
        <v>0</v>
      </c>
      <c r="G198" s="4" t="b">
        <f t="shared" si="69"/>
        <v>0</v>
      </c>
      <c r="H198" s="4" t="s">
        <v>10</v>
      </c>
      <c r="I198" s="4" t="s">
        <v>11</v>
      </c>
      <c r="J198" s="7" t="s">
        <v>541</v>
      </c>
      <c r="K198" s="4" t="s">
        <v>343</v>
      </c>
    </row>
    <row r="199" spans="1:11" ht="19.95" customHeight="1">
      <c r="A199" s="3" t="s">
        <v>542</v>
      </c>
      <c r="B199" s="4">
        <v>2</v>
      </c>
      <c r="C199" s="4" t="s">
        <v>93</v>
      </c>
      <c r="D199" s="4" t="s">
        <v>14</v>
      </c>
      <c r="E199" s="4" t="s">
        <v>40</v>
      </c>
      <c r="F199" s="4" t="b">
        <f>TRUE</f>
        <v>1</v>
      </c>
      <c r="G199" s="4" t="b">
        <f>FALSE</f>
        <v>0</v>
      </c>
      <c r="H199" s="4" t="s">
        <v>5</v>
      </c>
      <c r="I199" s="4" t="s">
        <v>104</v>
      </c>
      <c r="J199" s="7" t="s">
        <v>543</v>
      </c>
      <c r="K199" s="4" t="s">
        <v>132</v>
      </c>
    </row>
    <row r="200" spans="1:11" ht="19.95" customHeight="1">
      <c r="A200" s="3" t="s">
        <v>544</v>
      </c>
      <c r="B200" s="4">
        <v>2</v>
      </c>
      <c r="C200" s="4" t="s">
        <v>2</v>
      </c>
      <c r="D200" s="4" t="s">
        <v>3</v>
      </c>
      <c r="E200" s="4" t="s">
        <v>4</v>
      </c>
      <c r="F200" s="4" t="b">
        <f t="shared" ref="F200:G200" si="70">FALSE</f>
        <v>0</v>
      </c>
      <c r="G200" s="4" t="b">
        <f t="shared" si="70"/>
        <v>0</v>
      </c>
      <c r="H200" s="4" t="s">
        <v>10</v>
      </c>
      <c r="I200" s="4" t="s">
        <v>27</v>
      </c>
      <c r="J200" s="7" t="s">
        <v>545</v>
      </c>
      <c r="K200" s="4" t="s">
        <v>135</v>
      </c>
    </row>
    <row r="201" spans="1:11" ht="19.95" customHeight="1">
      <c r="A201" s="3" t="s">
        <v>546</v>
      </c>
      <c r="B201" s="4">
        <v>2</v>
      </c>
      <c r="C201" s="4" t="s">
        <v>2</v>
      </c>
      <c r="D201" s="4" t="s">
        <v>31</v>
      </c>
      <c r="E201" s="4" t="s">
        <v>177</v>
      </c>
      <c r="F201" s="4" t="b">
        <f t="shared" ref="F201:G202" si="71">TRUE</f>
        <v>1</v>
      </c>
      <c r="G201" s="4" t="b">
        <f t="shared" si="71"/>
        <v>1</v>
      </c>
      <c r="H201" s="4" t="s">
        <v>5</v>
      </c>
      <c r="I201" s="4" t="s">
        <v>104</v>
      </c>
      <c r="J201" s="7" t="s">
        <v>547</v>
      </c>
      <c r="K201" s="4" t="s">
        <v>135</v>
      </c>
    </row>
    <row r="202" spans="1:11" ht="19.95" customHeight="1">
      <c r="A202" s="3" t="s">
        <v>548</v>
      </c>
      <c r="B202" s="4">
        <v>2</v>
      </c>
      <c r="C202" s="4" t="s">
        <v>2</v>
      </c>
      <c r="D202" s="4" t="s">
        <v>549</v>
      </c>
      <c r="E202" s="4" t="s">
        <v>180</v>
      </c>
      <c r="F202" s="4" t="b">
        <f t="shared" si="71"/>
        <v>1</v>
      </c>
      <c r="G202" s="4" t="b">
        <f t="shared" si="71"/>
        <v>1</v>
      </c>
      <c r="H202" s="4" t="s">
        <v>5</v>
      </c>
      <c r="I202" s="4" t="s">
        <v>36</v>
      </c>
      <c r="J202" s="7" t="s">
        <v>550</v>
      </c>
      <c r="K202" s="4" t="s">
        <v>357</v>
      </c>
    </row>
    <row r="203" spans="1:11" ht="19.95" customHeight="1">
      <c r="A203" s="3" t="s">
        <v>551</v>
      </c>
      <c r="B203" s="4">
        <v>2</v>
      </c>
      <c r="C203" s="4" t="s">
        <v>2</v>
      </c>
      <c r="D203" s="4" t="s">
        <v>215</v>
      </c>
      <c r="E203" s="4" t="s">
        <v>4</v>
      </c>
      <c r="F203" s="4" t="b">
        <f t="shared" ref="F203:G205" si="72">FALSE</f>
        <v>0</v>
      </c>
      <c r="G203" s="4" t="b">
        <f t="shared" si="72"/>
        <v>0</v>
      </c>
      <c r="H203" s="4" t="s">
        <v>10</v>
      </c>
      <c r="I203" s="4" t="s">
        <v>27</v>
      </c>
      <c r="J203" s="7" t="s">
        <v>552</v>
      </c>
      <c r="K203" s="4" t="s">
        <v>553</v>
      </c>
    </row>
    <row r="204" spans="1:11" ht="19.95" customHeight="1">
      <c r="A204" s="3" t="s">
        <v>554</v>
      </c>
      <c r="B204" s="4">
        <v>2</v>
      </c>
      <c r="C204" s="4" t="s">
        <v>2</v>
      </c>
      <c r="D204" s="4" t="s">
        <v>9</v>
      </c>
      <c r="E204" s="4" t="s">
        <v>180</v>
      </c>
      <c r="F204" s="4" t="b">
        <f t="shared" ref="F204:F205" si="73">TRUE</f>
        <v>1</v>
      </c>
      <c r="G204" s="4" t="b">
        <f t="shared" si="72"/>
        <v>0</v>
      </c>
      <c r="H204" s="4" t="s">
        <v>10</v>
      </c>
      <c r="I204" s="4" t="s">
        <v>36</v>
      </c>
      <c r="J204" s="7" t="s">
        <v>555</v>
      </c>
      <c r="K204" s="4" t="s">
        <v>139</v>
      </c>
    </row>
    <row r="205" spans="1:11" ht="19.95" customHeight="1">
      <c r="A205" s="3" t="s">
        <v>556</v>
      </c>
      <c r="B205" s="4">
        <v>2</v>
      </c>
      <c r="C205" s="4" t="s">
        <v>2</v>
      </c>
      <c r="D205" s="4" t="s">
        <v>201</v>
      </c>
      <c r="E205" s="4" t="s">
        <v>557</v>
      </c>
      <c r="F205" s="4" t="b">
        <f t="shared" si="73"/>
        <v>1</v>
      </c>
      <c r="G205" s="4" t="b">
        <f t="shared" si="72"/>
        <v>0</v>
      </c>
      <c r="H205" s="4" t="s">
        <v>10</v>
      </c>
      <c r="I205" s="4" t="s">
        <v>36</v>
      </c>
      <c r="J205" s="7" t="s">
        <v>558</v>
      </c>
      <c r="K205" s="4" t="s">
        <v>559</v>
      </c>
    </row>
    <row r="206" spans="1:11" ht="19.95" customHeight="1">
      <c r="A206" s="6" t="s">
        <v>560</v>
      </c>
      <c r="B206" s="4">
        <v>2</v>
      </c>
      <c r="C206" s="4" t="s">
        <v>2</v>
      </c>
      <c r="D206" s="4" t="s">
        <v>3</v>
      </c>
      <c r="E206" s="4" t="s">
        <v>22</v>
      </c>
      <c r="F206" s="4" t="b">
        <f t="shared" ref="F206:G206" si="74">FALSE</f>
        <v>0</v>
      </c>
      <c r="G206" s="4" t="b">
        <f t="shared" si="74"/>
        <v>0</v>
      </c>
      <c r="H206" s="4" t="s">
        <v>5</v>
      </c>
      <c r="I206" s="4" t="s">
        <v>54</v>
      </c>
      <c r="J206" s="7" t="s">
        <v>561</v>
      </c>
      <c r="K206" s="4" t="s">
        <v>327</v>
      </c>
    </row>
    <row r="207" spans="1:11" ht="19.95" customHeight="1">
      <c r="A207" s="6" t="s">
        <v>562</v>
      </c>
      <c r="B207" s="4">
        <v>2</v>
      </c>
      <c r="C207" s="4" t="s">
        <v>2</v>
      </c>
      <c r="D207" s="4" t="s">
        <v>14</v>
      </c>
      <c r="E207" s="4" t="s">
        <v>177</v>
      </c>
      <c r="F207" s="4" t="b">
        <f>TRUE</f>
        <v>1</v>
      </c>
      <c r="G207" s="4" t="b">
        <f>FALSE</f>
        <v>0</v>
      </c>
      <c r="H207" s="4" t="s">
        <v>10</v>
      </c>
      <c r="I207" s="4" t="s">
        <v>6</v>
      </c>
      <c r="J207" s="7" t="s">
        <v>563</v>
      </c>
      <c r="K207" s="4" t="s">
        <v>160</v>
      </c>
    </row>
    <row r="208" spans="1:11" ht="19.95" customHeight="1">
      <c r="A208" s="3" t="s">
        <v>564</v>
      </c>
      <c r="B208" s="4">
        <v>2</v>
      </c>
      <c r="C208" s="4" t="s">
        <v>93</v>
      </c>
      <c r="D208" s="4" t="s">
        <v>3</v>
      </c>
      <c r="E208" s="4" t="s">
        <v>22</v>
      </c>
      <c r="F208" s="4" t="b">
        <f t="shared" ref="F208:G210" si="75">FALSE</f>
        <v>0</v>
      </c>
      <c r="G208" s="4" t="b">
        <f t="shared" si="75"/>
        <v>0</v>
      </c>
      <c r="H208" s="4" t="s">
        <v>5</v>
      </c>
      <c r="I208" s="4" t="s">
        <v>27</v>
      </c>
      <c r="J208" s="7" t="s">
        <v>565</v>
      </c>
      <c r="K208" s="4" t="s">
        <v>559</v>
      </c>
    </row>
    <row r="209" spans="1:11" ht="19.95" customHeight="1">
      <c r="A209" s="6" t="s">
        <v>566</v>
      </c>
      <c r="B209" s="4">
        <v>2</v>
      </c>
      <c r="C209" s="4" t="s">
        <v>93</v>
      </c>
      <c r="D209" s="4" t="s">
        <v>14</v>
      </c>
      <c r="E209" s="4" t="s">
        <v>40</v>
      </c>
      <c r="F209" s="4" t="b">
        <f t="shared" ref="F209:F210" si="76">TRUE</f>
        <v>1</v>
      </c>
      <c r="G209" s="4" t="b">
        <f t="shared" si="75"/>
        <v>0</v>
      </c>
      <c r="H209" s="4" t="s">
        <v>88</v>
      </c>
      <c r="I209" s="4" t="s">
        <v>27</v>
      </c>
      <c r="J209" s="7" t="s">
        <v>567</v>
      </c>
      <c r="K209" s="4" t="s">
        <v>110</v>
      </c>
    </row>
    <row r="210" spans="1:11" ht="19.95" customHeight="1">
      <c r="A210" s="3" t="s">
        <v>568</v>
      </c>
      <c r="B210" s="4">
        <v>2</v>
      </c>
      <c r="C210" s="4" t="s">
        <v>2</v>
      </c>
      <c r="D210" s="4" t="s">
        <v>45</v>
      </c>
      <c r="E210" s="4" t="s">
        <v>283</v>
      </c>
      <c r="F210" s="4" t="b">
        <f t="shared" si="76"/>
        <v>1</v>
      </c>
      <c r="G210" s="4" t="b">
        <f t="shared" si="75"/>
        <v>0</v>
      </c>
      <c r="H210" s="4" t="s">
        <v>26</v>
      </c>
      <c r="I210" s="4" t="s">
        <v>54</v>
      </c>
      <c r="J210" s="7" t="s">
        <v>569</v>
      </c>
      <c r="K210" s="4" t="s">
        <v>570</v>
      </c>
    </row>
    <row r="211" spans="1:11" ht="19.95" customHeight="1">
      <c r="A211" s="6" t="s">
        <v>571</v>
      </c>
      <c r="B211" s="4">
        <v>2</v>
      </c>
      <c r="C211" s="4" t="s">
        <v>2</v>
      </c>
      <c r="D211" s="4" t="s">
        <v>9</v>
      </c>
      <c r="E211" s="4" t="s">
        <v>535</v>
      </c>
      <c r="F211" s="4" t="b">
        <f t="shared" ref="F211:G215" si="77">FALSE</f>
        <v>0</v>
      </c>
      <c r="G211" s="4" t="b">
        <f t="shared" si="77"/>
        <v>0</v>
      </c>
      <c r="H211" s="4" t="s">
        <v>35</v>
      </c>
      <c r="I211" s="4" t="s">
        <v>54</v>
      </c>
      <c r="J211" s="7" t="s">
        <v>572</v>
      </c>
      <c r="K211" s="4" t="s">
        <v>155</v>
      </c>
    </row>
    <row r="212" spans="1:11" ht="19.95" customHeight="1">
      <c r="A212" s="3" t="s">
        <v>573</v>
      </c>
      <c r="B212" s="4">
        <v>2</v>
      </c>
      <c r="C212" s="4" t="s">
        <v>2</v>
      </c>
      <c r="D212" s="4" t="s">
        <v>9</v>
      </c>
      <c r="E212" s="4" t="s">
        <v>8</v>
      </c>
      <c r="F212" s="4" t="b">
        <f t="shared" si="77"/>
        <v>0</v>
      </c>
      <c r="G212" s="4" t="b">
        <f t="shared" si="77"/>
        <v>0</v>
      </c>
      <c r="H212" s="4" t="s">
        <v>216</v>
      </c>
      <c r="I212" s="4" t="s">
        <v>16</v>
      </c>
      <c r="J212" s="7" t="s">
        <v>574</v>
      </c>
      <c r="K212" s="4" t="s">
        <v>575</v>
      </c>
    </row>
    <row r="213" spans="1:11" ht="19.95" customHeight="1">
      <c r="A213" s="3" t="s">
        <v>576</v>
      </c>
      <c r="B213" s="4">
        <v>2</v>
      </c>
      <c r="C213" s="4" t="s">
        <v>2</v>
      </c>
      <c r="D213" s="4" t="s">
        <v>14</v>
      </c>
      <c r="E213" s="4" t="s">
        <v>177</v>
      </c>
      <c r="F213" s="4" t="b">
        <f t="shared" ref="F213:F215" si="78">TRUE</f>
        <v>1</v>
      </c>
      <c r="G213" s="4" t="b">
        <f t="shared" si="77"/>
        <v>0</v>
      </c>
      <c r="H213" s="4" t="s">
        <v>88</v>
      </c>
      <c r="I213" s="4" t="s">
        <v>27</v>
      </c>
      <c r="J213" s="7" t="s">
        <v>577</v>
      </c>
      <c r="K213" s="4" t="s">
        <v>578</v>
      </c>
    </row>
    <row r="214" spans="1:11" ht="19.95" customHeight="1">
      <c r="A214" s="3" t="s">
        <v>579</v>
      </c>
      <c r="B214" s="4">
        <v>2</v>
      </c>
      <c r="C214" s="4" t="s">
        <v>2</v>
      </c>
      <c r="D214" s="4" t="s">
        <v>3</v>
      </c>
      <c r="E214" s="4" t="s">
        <v>180</v>
      </c>
      <c r="F214" s="4" t="b">
        <f t="shared" si="78"/>
        <v>1</v>
      </c>
      <c r="G214" s="4" t="b">
        <f t="shared" si="77"/>
        <v>0</v>
      </c>
      <c r="H214" s="4" t="s">
        <v>10</v>
      </c>
      <c r="I214" s="4" t="s">
        <v>6</v>
      </c>
      <c r="J214" s="7" t="s">
        <v>580</v>
      </c>
      <c r="K214" s="4" t="s">
        <v>575</v>
      </c>
    </row>
    <row r="215" spans="1:11" ht="19.95" customHeight="1">
      <c r="A215" s="6" t="s">
        <v>581</v>
      </c>
      <c r="B215" s="4">
        <v>2</v>
      </c>
      <c r="C215" s="4" t="s">
        <v>2</v>
      </c>
      <c r="D215" s="4" t="s">
        <v>3</v>
      </c>
      <c r="E215" s="4" t="s">
        <v>40</v>
      </c>
      <c r="F215" s="4" t="b">
        <f t="shared" si="78"/>
        <v>1</v>
      </c>
      <c r="G215" s="4" t="b">
        <f t="shared" si="77"/>
        <v>0</v>
      </c>
      <c r="H215" s="4" t="s">
        <v>582</v>
      </c>
      <c r="I215" s="4" t="s">
        <v>36</v>
      </c>
      <c r="J215" s="7" t="s">
        <v>583</v>
      </c>
      <c r="K215" s="4" t="s">
        <v>373</v>
      </c>
    </row>
    <row r="216" spans="1:11" ht="19.95" customHeight="1">
      <c r="A216" s="3" t="s">
        <v>584</v>
      </c>
      <c r="B216" s="4">
        <v>2</v>
      </c>
      <c r="C216" s="4" t="s">
        <v>2</v>
      </c>
      <c r="D216" s="4" t="s">
        <v>3</v>
      </c>
      <c r="E216" s="4" t="s">
        <v>121</v>
      </c>
      <c r="F216" s="4" t="b">
        <f t="shared" ref="F216:G216" si="79">FALSE</f>
        <v>0</v>
      </c>
      <c r="G216" s="4" t="b">
        <f t="shared" si="79"/>
        <v>0</v>
      </c>
      <c r="H216" s="4" t="s">
        <v>5</v>
      </c>
      <c r="I216" s="4" t="s">
        <v>54</v>
      </c>
      <c r="J216" s="7" t="s">
        <v>585</v>
      </c>
      <c r="K216" s="4" t="s">
        <v>383</v>
      </c>
    </row>
    <row r="217" spans="1:11" ht="19.95" customHeight="1">
      <c r="A217" s="11" t="str">
        <f ca="1">IFERROR(__xludf.DUMMYFUNCTION("ArrayFormula(IFERROR(FILTER(Spells!$C$88:$C$97,Spells!$Q$88:$Q$97=2)))"),"")</f>
        <v/>
      </c>
      <c r="B217" s="4">
        <v>2</v>
      </c>
      <c r="C217" s="12" t="str">
        <f ca="1">IFERROR(__xludf.DUMMYFUNCTION("ArrayFormula(IFERROR(FILTER(Spells!$V$88:$V$97,Spells!$Q$88:$Q$97=2)))"),"")</f>
        <v/>
      </c>
      <c r="D217" s="12" t="str">
        <f ca="1">IFERROR(__xludf.DUMMYFUNCTION("ArrayFormula(IFERROR(FILTER(Spells!$AM$88:$AM$97,Spells!$Q$88:$Q$97=2)))"),"")</f>
        <v/>
      </c>
      <c r="E217" s="12" t="str">
        <f ca="1">IFERROR(__xludf.DUMMYFUNCTION("ArrayFormula(IFERROR(FILTER(Spells!$AR$88:$AR$97,Spells!$Q$88:$Q$97=2)))"),"")</f>
        <v/>
      </c>
      <c r="F217" s="12" t="str">
        <f ca="1">IFERROR(__xludf.DUMMYFUNCTION("ArrayFormula(IFERROR(FILTER(Spells!$AC$88:$AC$97,Spells!$Q$88:$Q$97=2)))"),"")</f>
        <v/>
      </c>
      <c r="G217" s="12" t="str">
        <f ca="1">IFERROR(__xludf.DUMMYFUNCTION("ArrayFormula(IFERROR(FILTER(Spells!$AH$88:$AH$97,Spells!$Q$88:$Q$97=2)))"),"")</f>
        <v/>
      </c>
      <c r="H217" s="12" t="str">
        <f ca="1">IFERROR(__xludf.DUMMYFUNCTION("ArrayFormula(IFERROR(FILTER(Spells!$AX$88:$AX$97,Spells!$Q$88:$Q$97=2)))"),"")</f>
        <v/>
      </c>
      <c r="I217" s="12" t="str">
        <f ca="1">IFERROR(__xludf.DUMMYFUNCTION("ArrayFormula(IFERROR(FILTER(Spells!$BE$88:$BE$97,Spells!$Q$88:$Q$97=2)))"),"")</f>
        <v/>
      </c>
      <c r="J217" s="11" t="str">
        <f ca="1">IFERROR(__xludf.DUMMYFUNCTION("ArrayFormula(IFERROR(FILTER(Spells!$BJ$88:$BJ$97,Spells!$Q$88:$Q$97=2)))"),"")</f>
        <v/>
      </c>
      <c r="K217" s="12" t="str">
        <f ca="1">IFERROR(__xludf.DUMMYFUNCTION("ArrayFormula(IFERROR(FILTER(Spells!$CS$88:$CS$97,Spells!$Q$88:$Q$97=2)))"),"")</f>
        <v/>
      </c>
    </row>
    <row r="218" spans="1:11" ht="19.95" customHeight="1">
      <c r="A218" s="14"/>
      <c r="B218" s="4">
        <v>2</v>
      </c>
      <c r="C218" s="4"/>
      <c r="D218" s="4"/>
      <c r="E218" s="4"/>
      <c r="F218" s="4"/>
      <c r="G218" s="4"/>
      <c r="H218" s="4"/>
      <c r="I218" s="4"/>
      <c r="J218" s="7"/>
      <c r="K218" s="4"/>
    </row>
    <row r="219" spans="1:11" ht="19.95" customHeight="1">
      <c r="A219" s="14"/>
      <c r="B219" s="4">
        <v>2</v>
      </c>
      <c r="C219" s="4"/>
      <c r="D219" s="4"/>
      <c r="E219" s="4"/>
      <c r="F219" s="4"/>
      <c r="G219" s="4"/>
      <c r="H219" s="4"/>
      <c r="I219" s="4"/>
      <c r="J219" s="7"/>
      <c r="K219" s="4"/>
    </row>
    <row r="220" spans="1:11" ht="19.95" customHeight="1">
      <c r="A220" s="14"/>
      <c r="B220" s="4">
        <v>2</v>
      </c>
      <c r="C220" s="4"/>
      <c r="D220" s="4"/>
      <c r="E220" s="4"/>
      <c r="F220" s="4"/>
      <c r="G220" s="4"/>
      <c r="H220" s="4"/>
      <c r="I220" s="4"/>
      <c r="J220" s="7"/>
      <c r="K220" s="4"/>
    </row>
    <row r="221" spans="1:11" ht="19.95" customHeight="1">
      <c r="A221" s="14"/>
      <c r="B221" s="4">
        <v>2</v>
      </c>
      <c r="C221" s="4"/>
      <c r="D221" s="4"/>
      <c r="E221" s="4"/>
      <c r="F221" s="4"/>
      <c r="G221" s="4"/>
      <c r="H221" s="4"/>
      <c r="I221" s="4"/>
      <c r="J221" s="7"/>
      <c r="K221" s="4"/>
    </row>
    <row r="222" spans="1:11" ht="19.95" customHeight="1">
      <c r="A222" s="14"/>
      <c r="B222" s="4">
        <v>2</v>
      </c>
      <c r="C222" s="4"/>
      <c r="D222" s="4"/>
      <c r="E222" s="4"/>
      <c r="F222" s="4"/>
      <c r="G222" s="4"/>
      <c r="H222" s="4"/>
      <c r="I222" s="4"/>
      <c r="J222" s="7"/>
      <c r="K222" s="4"/>
    </row>
    <row r="223" spans="1:11" ht="19.95" customHeight="1">
      <c r="A223" s="14"/>
      <c r="B223" s="4">
        <v>2</v>
      </c>
      <c r="C223" s="4"/>
      <c r="D223" s="4"/>
      <c r="E223" s="4"/>
      <c r="F223" s="4"/>
      <c r="G223" s="4"/>
      <c r="H223" s="4"/>
      <c r="I223" s="4"/>
      <c r="J223" s="7"/>
      <c r="K223" s="4"/>
    </row>
    <row r="224" spans="1:11" ht="19.95" customHeight="1">
      <c r="A224" s="14"/>
      <c r="B224" s="4">
        <v>2</v>
      </c>
      <c r="C224" s="4"/>
      <c r="D224" s="4"/>
      <c r="E224" s="4"/>
      <c r="F224" s="4"/>
      <c r="G224" s="4"/>
      <c r="H224" s="4"/>
      <c r="I224" s="4"/>
      <c r="J224" s="7"/>
      <c r="K224" s="4"/>
    </row>
    <row r="225" spans="1:11" ht="19.95" customHeight="1">
      <c r="A225" s="14"/>
      <c r="B225" s="4">
        <v>2</v>
      </c>
      <c r="C225" s="4"/>
      <c r="D225" s="4"/>
      <c r="E225" s="4"/>
      <c r="F225" s="4"/>
      <c r="G225" s="4"/>
      <c r="H225" s="4"/>
      <c r="I225" s="4"/>
      <c r="J225" s="7"/>
      <c r="K225" s="4"/>
    </row>
    <row r="226" spans="1:11" ht="19.95" customHeight="1">
      <c r="A226" s="14"/>
      <c r="B226" s="4">
        <v>2</v>
      </c>
      <c r="C226" s="4"/>
      <c r="D226" s="4"/>
      <c r="E226" s="4"/>
      <c r="F226" s="4"/>
      <c r="G226" s="4"/>
      <c r="H226" s="4"/>
      <c r="I226" s="4"/>
      <c r="J226" s="7"/>
      <c r="K226" s="4"/>
    </row>
    <row r="227" spans="1:11" ht="19.95" customHeight="1">
      <c r="A227" s="13" t="s">
        <v>586</v>
      </c>
      <c r="B227" s="13" t="s">
        <v>164</v>
      </c>
      <c r="C227" s="13" t="s">
        <v>587</v>
      </c>
    </row>
    <row r="228" spans="1:11" ht="19.95" customHeight="1">
      <c r="A228" s="1" t="s">
        <v>165</v>
      </c>
      <c r="B228" s="2">
        <v>3</v>
      </c>
      <c r="C228" s="2" t="s">
        <v>165</v>
      </c>
      <c r="D228" s="2" t="s">
        <v>165</v>
      </c>
      <c r="E228" s="2" t="s">
        <v>165</v>
      </c>
      <c r="F228" s="2" t="s">
        <v>165</v>
      </c>
      <c r="G228" s="2" t="s">
        <v>165</v>
      </c>
      <c r="H228" s="2" t="s">
        <v>165</v>
      </c>
      <c r="I228" s="2" t="s">
        <v>165</v>
      </c>
      <c r="J228" s="1" t="s">
        <v>165</v>
      </c>
      <c r="K228" s="2" t="s">
        <v>165</v>
      </c>
    </row>
    <row r="229" spans="1:11" ht="19.95" customHeight="1">
      <c r="A229" s="6" t="s">
        <v>588</v>
      </c>
      <c r="B229" s="4">
        <v>3</v>
      </c>
      <c r="C229" s="4" t="s">
        <v>93</v>
      </c>
      <c r="D229" s="4" t="s">
        <v>114</v>
      </c>
      <c r="E229" s="4" t="s">
        <v>177</v>
      </c>
      <c r="F229" s="4" t="b">
        <f>TRUE</f>
        <v>1</v>
      </c>
      <c r="G229" s="4" t="b">
        <f>FALSE</f>
        <v>0</v>
      </c>
      <c r="H229" s="4" t="s">
        <v>10</v>
      </c>
      <c r="I229" s="4" t="s">
        <v>19</v>
      </c>
      <c r="J229" s="7" t="s">
        <v>589</v>
      </c>
      <c r="K229" s="4" t="s">
        <v>20</v>
      </c>
    </row>
    <row r="230" spans="1:11" ht="19.95" customHeight="1">
      <c r="A230" s="3" t="s">
        <v>590</v>
      </c>
      <c r="B230" s="4">
        <v>3</v>
      </c>
      <c r="C230" s="4" t="s">
        <v>22</v>
      </c>
      <c r="D230" s="4" t="s">
        <v>114</v>
      </c>
      <c r="E230" s="4" t="s">
        <v>4</v>
      </c>
      <c r="F230" s="4" t="b">
        <f t="shared" ref="F230:G235" si="80">FALSE</f>
        <v>0</v>
      </c>
      <c r="G230" s="4" t="b">
        <f t="shared" si="80"/>
        <v>0</v>
      </c>
      <c r="H230" s="4" t="s">
        <v>10</v>
      </c>
      <c r="I230" s="4" t="s">
        <v>19</v>
      </c>
      <c r="J230" s="7" t="s">
        <v>591</v>
      </c>
      <c r="K230" s="4" t="s">
        <v>176</v>
      </c>
    </row>
    <row r="231" spans="1:11" ht="19.95" customHeight="1">
      <c r="A231" s="3" t="s">
        <v>592</v>
      </c>
      <c r="B231" s="4">
        <v>3</v>
      </c>
      <c r="C231" s="4" t="s">
        <v>2</v>
      </c>
      <c r="D231" s="4" t="s">
        <v>335</v>
      </c>
      <c r="E231" s="4" t="s">
        <v>177</v>
      </c>
      <c r="F231" s="4" t="b">
        <f t="shared" ref="F231:F235" si="81">TRUE</f>
        <v>1</v>
      </c>
      <c r="G231" s="4" t="b">
        <f t="shared" si="80"/>
        <v>0</v>
      </c>
      <c r="H231" s="4" t="s">
        <v>88</v>
      </c>
      <c r="I231" s="4" t="s">
        <v>16</v>
      </c>
      <c r="J231" s="7" t="s">
        <v>593</v>
      </c>
      <c r="K231" s="4" t="s">
        <v>191</v>
      </c>
    </row>
    <row r="232" spans="1:11" ht="19.95" customHeight="1">
      <c r="A232" s="6" t="s">
        <v>594</v>
      </c>
      <c r="B232" s="4">
        <v>3</v>
      </c>
      <c r="C232" s="4" t="s">
        <v>2</v>
      </c>
      <c r="D232" s="4" t="s">
        <v>335</v>
      </c>
      <c r="E232" s="4" t="s">
        <v>40</v>
      </c>
      <c r="F232" s="4" t="b">
        <f t="shared" si="81"/>
        <v>1</v>
      </c>
      <c r="G232" s="4" t="b">
        <f t="shared" si="80"/>
        <v>0</v>
      </c>
      <c r="H232" s="4" t="s">
        <v>10</v>
      </c>
      <c r="I232" s="4" t="s">
        <v>19</v>
      </c>
      <c r="J232" s="7" t="s">
        <v>595</v>
      </c>
      <c r="K232" s="4" t="s">
        <v>20</v>
      </c>
    </row>
    <row r="233" spans="1:11" ht="19.95" customHeight="1">
      <c r="A233" s="3" t="s">
        <v>596</v>
      </c>
      <c r="B233" s="4">
        <v>3</v>
      </c>
      <c r="C233" s="4" t="s">
        <v>2</v>
      </c>
      <c r="D233" s="4" t="s">
        <v>45</v>
      </c>
      <c r="E233" s="4" t="s">
        <v>40</v>
      </c>
      <c r="F233" s="4" t="b">
        <f t="shared" si="81"/>
        <v>1</v>
      </c>
      <c r="G233" s="4" t="b">
        <f t="shared" si="80"/>
        <v>0</v>
      </c>
      <c r="H233" s="4" t="s">
        <v>5</v>
      </c>
      <c r="I233" s="4" t="s">
        <v>16</v>
      </c>
      <c r="J233" s="7" t="s">
        <v>597</v>
      </c>
      <c r="K233" s="4" t="s">
        <v>405</v>
      </c>
    </row>
    <row r="234" spans="1:11" ht="19.95" customHeight="1">
      <c r="A234" s="3" t="s">
        <v>598</v>
      </c>
      <c r="B234" s="4">
        <v>3</v>
      </c>
      <c r="C234" s="4" t="s">
        <v>2</v>
      </c>
      <c r="D234" s="4" t="s">
        <v>9</v>
      </c>
      <c r="E234" s="4" t="s">
        <v>40</v>
      </c>
      <c r="F234" s="4" t="b">
        <f t="shared" si="81"/>
        <v>1</v>
      </c>
      <c r="G234" s="4" t="b">
        <f t="shared" si="80"/>
        <v>0</v>
      </c>
      <c r="H234" s="4" t="s">
        <v>5</v>
      </c>
      <c r="I234" s="4" t="s">
        <v>19</v>
      </c>
      <c r="J234" s="7" t="s">
        <v>599</v>
      </c>
      <c r="K234" s="4" t="s">
        <v>18</v>
      </c>
    </row>
    <row r="235" spans="1:11" ht="19.95" customHeight="1">
      <c r="A235" s="3" t="s">
        <v>600</v>
      </c>
      <c r="B235" s="4">
        <v>3</v>
      </c>
      <c r="C235" s="4" t="s">
        <v>93</v>
      </c>
      <c r="D235" s="4" t="s">
        <v>14</v>
      </c>
      <c r="E235" s="4" t="s">
        <v>40</v>
      </c>
      <c r="F235" s="4" t="b">
        <f t="shared" si="81"/>
        <v>1</v>
      </c>
      <c r="G235" s="4" t="b">
        <f t="shared" si="80"/>
        <v>0</v>
      </c>
      <c r="H235" s="4" t="s">
        <v>88</v>
      </c>
      <c r="I235" s="4" t="s">
        <v>27</v>
      </c>
      <c r="J235" s="7" t="s">
        <v>601</v>
      </c>
      <c r="K235" s="4" t="s">
        <v>196</v>
      </c>
    </row>
    <row r="236" spans="1:11" ht="19.95" customHeight="1">
      <c r="A236" s="3" t="s">
        <v>602</v>
      </c>
      <c r="B236" s="4">
        <v>3</v>
      </c>
      <c r="C236" s="4" t="s">
        <v>2</v>
      </c>
      <c r="D236" s="4" t="s">
        <v>14</v>
      </c>
      <c r="E236" s="4" t="s">
        <v>22</v>
      </c>
      <c r="F236" s="4" t="b">
        <f t="shared" ref="F236:G239" si="82">FALSE</f>
        <v>0</v>
      </c>
      <c r="G236" s="4" t="b">
        <f t="shared" si="82"/>
        <v>0</v>
      </c>
      <c r="H236" s="4" t="s">
        <v>5</v>
      </c>
      <c r="I236" s="4" t="s">
        <v>36</v>
      </c>
      <c r="J236" s="7" t="s">
        <v>603</v>
      </c>
      <c r="K236" s="4" t="s">
        <v>196</v>
      </c>
    </row>
    <row r="237" spans="1:11" ht="19.95" customHeight="1">
      <c r="A237" s="6" t="s">
        <v>604</v>
      </c>
      <c r="B237" s="4">
        <v>3</v>
      </c>
      <c r="C237" s="4" t="s">
        <v>2</v>
      </c>
      <c r="D237" s="4" t="s">
        <v>14</v>
      </c>
      <c r="E237" s="4" t="s">
        <v>177</v>
      </c>
      <c r="F237" s="4" t="b">
        <f t="shared" ref="F237:F239" si="83">TRUE</f>
        <v>1</v>
      </c>
      <c r="G237" s="4" t="b">
        <f t="shared" si="82"/>
        <v>0</v>
      </c>
      <c r="H237" s="4" t="s">
        <v>5</v>
      </c>
      <c r="I237" s="4" t="s">
        <v>19</v>
      </c>
      <c r="J237" s="7" t="s">
        <v>605</v>
      </c>
      <c r="K237" s="4" t="s">
        <v>232</v>
      </c>
    </row>
    <row r="238" spans="1:11" ht="19.95" customHeight="1">
      <c r="A238" s="3" t="s">
        <v>606</v>
      </c>
      <c r="B238" s="4">
        <v>3</v>
      </c>
      <c r="C238" s="4" t="s">
        <v>2</v>
      </c>
      <c r="D238" s="4" t="s">
        <v>31</v>
      </c>
      <c r="E238" s="4" t="s">
        <v>177</v>
      </c>
      <c r="F238" s="4" t="b">
        <f t="shared" si="83"/>
        <v>1</v>
      </c>
      <c r="G238" s="4" t="b">
        <f t="shared" si="82"/>
        <v>0</v>
      </c>
      <c r="H238" s="4" t="s">
        <v>5</v>
      </c>
      <c r="I238" s="4" t="s">
        <v>6</v>
      </c>
      <c r="J238" s="7" t="s">
        <v>607</v>
      </c>
      <c r="K238" s="4" t="s">
        <v>199</v>
      </c>
    </row>
    <row r="239" spans="1:11" ht="19.95" customHeight="1">
      <c r="A239" s="3" t="s">
        <v>608</v>
      </c>
      <c r="B239" s="4">
        <v>3</v>
      </c>
      <c r="C239" s="4" t="s">
        <v>121</v>
      </c>
      <c r="D239" s="4" t="s">
        <v>609</v>
      </c>
      <c r="E239" s="4" t="s">
        <v>177</v>
      </c>
      <c r="F239" s="4" t="b">
        <f t="shared" si="83"/>
        <v>1</v>
      </c>
      <c r="G239" s="4" t="b">
        <f t="shared" si="82"/>
        <v>0</v>
      </c>
      <c r="H239" s="4" t="s">
        <v>306</v>
      </c>
      <c r="I239" s="4" t="s">
        <v>11</v>
      </c>
      <c r="J239" s="7" t="s">
        <v>610</v>
      </c>
      <c r="K239" s="4" t="s">
        <v>220</v>
      </c>
    </row>
    <row r="240" spans="1:11" ht="19.95" customHeight="1">
      <c r="A240" s="3" t="s">
        <v>611</v>
      </c>
      <c r="B240" s="4">
        <v>3</v>
      </c>
      <c r="C240" s="4" t="s">
        <v>2</v>
      </c>
      <c r="D240" s="4" t="s">
        <v>45</v>
      </c>
      <c r="E240" s="4" t="s">
        <v>121</v>
      </c>
      <c r="F240" s="4" t="b">
        <f t="shared" ref="F240:G240" si="84">FALSE</f>
        <v>0</v>
      </c>
      <c r="G240" s="4" t="b">
        <f t="shared" si="84"/>
        <v>0</v>
      </c>
      <c r="H240" s="4" t="s">
        <v>63</v>
      </c>
      <c r="I240" s="4" t="s">
        <v>54</v>
      </c>
      <c r="J240" s="7" t="s">
        <v>612</v>
      </c>
      <c r="K240" s="4" t="s">
        <v>206</v>
      </c>
    </row>
    <row r="241" spans="1:11" ht="19.95" customHeight="1">
      <c r="A241" s="3" t="s">
        <v>613</v>
      </c>
      <c r="B241" s="4">
        <v>3</v>
      </c>
      <c r="C241" s="4" t="s">
        <v>2</v>
      </c>
      <c r="D241" s="4" t="s">
        <v>3</v>
      </c>
      <c r="E241" s="4" t="s">
        <v>180</v>
      </c>
      <c r="F241" s="4" t="b">
        <f>TRUE</f>
        <v>1</v>
      </c>
      <c r="G241" s="4" t="b">
        <f>FALSE</f>
        <v>0</v>
      </c>
      <c r="H241" s="4" t="s">
        <v>5</v>
      </c>
      <c r="I241" s="4" t="s">
        <v>6</v>
      </c>
      <c r="J241" s="7" t="s">
        <v>614</v>
      </c>
      <c r="K241" s="4" t="s">
        <v>615</v>
      </c>
    </row>
    <row r="242" spans="1:11" ht="19.95" customHeight="1">
      <c r="A242" s="3" t="s">
        <v>616</v>
      </c>
      <c r="B242" s="4">
        <v>3</v>
      </c>
      <c r="C242" s="4" t="s">
        <v>2</v>
      </c>
      <c r="D242" s="4" t="s">
        <v>14</v>
      </c>
      <c r="E242" s="4" t="s">
        <v>4</v>
      </c>
      <c r="F242" s="4" t="b">
        <f t="shared" ref="F242:G244" si="85">FALSE</f>
        <v>0</v>
      </c>
      <c r="G242" s="4" t="b">
        <f t="shared" si="85"/>
        <v>0</v>
      </c>
      <c r="H242" s="4" t="s">
        <v>10</v>
      </c>
      <c r="I242" s="4" t="s">
        <v>6</v>
      </c>
      <c r="J242" s="7" t="s">
        <v>617</v>
      </c>
      <c r="K242" s="4" t="s">
        <v>615</v>
      </c>
    </row>
    <row r="243" spans="1:11" ht="19.95" customHeight="1">
      <c r="A243" s="3" t="s">
        <v>618</v>
      </c>
      <c r="B243" s="4">
        <v>3</v>
      </c>
      <c r="C243" s="4" t="s">
        <v>167</v>
      </c>
      <c r="D243" s="4" t="s">
        <v>3</v>
      </c>
      <c r="E243" s="4" t="s">
        <v>4</v>
      </c>
      <c r="F243" s="4" t="b">
        <f t="shared" si="85"/>
        <v>0</v>
      </c>
      <c r="G243" s="4" t="b">
        <f t="shared" si="85"/>
        <v>0</v>
      </c>
      <c r="H243" s="4" t="s">
        <v>35</v>
      </c>
      <c r="I243" s="4" t="s">
        <v>16</v>
      </c>
      <c r="J243" s="7" t="s">
        <v>619</v>
      </c>
      <c r="K243" s="4" t="s">
        <v>423</v>
      </c>
    </row>
    <row r="244" spans="1:11" ht="19.95" customHeight="1">
      <c r="A244" s="3" t="s">
        <v>620</v>
      </c>
      <c r="B244" s="4">
        <v>3</v>
      </c>
      <c r="C244" s="4" t="s">
        <v>2</v>
      </c>
      <c r="D244" s="4" t="s">
        <v>45</v>
      </c>
      <c r="E244" s="4" t="s">
        <v>4</v>
      </c>
      <c r="F244" s="4" t="b">
        <f t="shared" si="85"/>
        <v>0</v>
      </c>
      <c r="G244" s="4" t="b">
        <f t="shared" si="85"/>
        <v>0</v>
      </c>
      <c r="H244" s="4" t="s">
        <v>5</v>
      </c>
      <c r="I244" s="4" t="s">
        <v>6</v>
      </c>
      <c r="J244" s="7" t="s">
        <v>621</v>
      </c>
      <c r="K244" s="4" t="s">
        <v>231</v>
      </c>
    </row>
    <row r="245" spans="1:11" ht="19.95" customHeight="1">
      <c r="A245" s="3" t="s">
        <v>622</v>
      </c>
      <c r="B245" s="4">
        <v>3</v>
      </c>
      <c r="C245" s="4" t="s">
        <v>2</v>
      </c>
      <c r="D245" s="4" t="s">
        <v>14</v>
      </c>
      <c r="E245" s="4" t="s">
        <v>40</v>
      </c>
      <c r="F245" s="4" t="b">
        <f>TRUE</f>
        <v>1</v>
      </c>
      <c r="G245" s="4" t="b">
        <f>FALSE</f>
        <v>0</v>
      </c>
      <c r="H245" s="4" t="s">
        <v>88</v>
      </c>
      <c r="I245" s="4" t="s">
        <v>27</v>
      </c>
      <c r="J245" s="7" t="s">
        <v>623</v>
      </c>
      <c r="K245" s="4" t="s">
        <v>43</v>
      </c>
    </row>
    <row r="246" spans="1:11" ht="19.95" customHeight="1">
      <c r="A246" s="3" t="s">
        <v>624</v>
      </c>
      <c r="B246" s="4">
        <v>3</v>
      </c>
      <c r="C246" s="4" t="s">
        <v>2</v>
      </c>
      <c r="D246" s="4" t="s">
        <v>3</v>
      </c>
      <c r="E246" s="4" t="s">
        <v>8</v>
      </c>
      <c r="F246" s="4" t="b">
        <f t="shared" ref="F246:G251" si="86">FALSE</f>
        <v>0</v>
      </c>
      <c r="G246" s="4" t="b">
        <f t="shared" si="86"/>
        <v>0</v>
      </c>
      <c r="H246" s="4" t="s">
        <v>5</v>
      </c>
      <c r="I246" s="4" t="s">
        <v>27</v>
      </c>
      <c r="J246" s="7" t="s">
        <v>625</v>
      </c>
      <c r="K246" s="4" t="s">
        <v>43</v>
      </c>
    </row>
    <row r="247" spans="1:11" ht="19.95" customHeight="1">
      <c r="A247" s="3" t="s">
        <v>626</v>
      </c>
      <c r="B247" s="4">
        <v>3</v>
      </c>
      <c r="C247" s="4" t="s">
        <v>2</v>
      </c>
      <c r="D247" s="4" t="s">
        <v>31</v>
      </c>
      <c r="E247" s="4" t="s">
        <v>4</v>
      </c>
      <c r="F247" s="4" t="b">
        <f t="shared" si="86"/>
        <v>0</v>
      </c>
      <c r="G247" s="4" t="b">
        <f t="shared" si="86"/>
        <v>0</v>
      </c>
      <c r="H247" s="4" t="s">
        <v>5</v>
      </c>
      <c r="I247" s="4" t="s">
        <v>16</v>
      </c>
      <c r="J247" s="7" t="s">
        <v>627</v>
      </c>
      <c r="K247" s="4" t="s">
        <v>247</v>
      </c>
    </row>
    <row r="248" spans="1:11" ht="19.95" customHeight="1">
      <c r="A248" s="6" t="s">
        <v>628</v>
      </c>
      <c r="B248" s="4">
        <v>3</v>
      </c>
      <c r="C248" s="4" t="s">
        <v>2</v>
      </c>
      <c r="D248" s="4" t="s">
        <v>440</v>
      </c>
      <c r="E248" s="4" t="s">
        <v>40</v>
      </c>
      <c r="F248" s="15" t="b">
        <f t="shared" ref="F248:F251" si="87">TRUE</f>
        <v>1</v>
      </c>
      <c r="G248" s="9" t="b">
        <f t="shared" si="86"/>
        <v>0</v>
      </c>
      <c r="H248" s="4" t="s">
        <v>10</v>
      </c>
      <c r="I248" s="4" t="s">
        <v>27</v>
      </c>
      <c r="J248" s="7" t="s">
        <v>629</v>
      </c>
      <c r="K248" s="4" t="s">
        <v>397</v>
      </c>
    </row>
    <row r="249" spans="1:11" ht="19.95" customHeight="1">
      <c r="A249" s="3" t="s">
        <v>630</v>
      </c>
      <c r="B249" s="4">
        <v>3</v>
      </c>
      <c r="C249" s="4" t="s">
        <v>2</v>
      </c>
      <c r="D249" s="4" t="s">
        <v>9</v>
      </c>
      <c r="E249" s="4" t="s">
        <v>180</v>
      </c>
      <c r="F249" s="4" t="b">
        <f t="shared" si="87"/>
        <v>1</v>
      </c>
      <c r="G249" s="4" t="b">
        <f t="shared" si="86"/>
        <v>0</v>
      </c>
      <c r="H249" s="4" t="s">
        <v>5</v>
      </c>
      <c r="I249" s="4" t="s">
        <v>36</v>
      </c>
      <c r="J249" s="7" t="s">
        <v>631</v>
      </c>
      <c r="K249" s="4" t="s">
        <v>51</v>
      </c>
    </row>
    <row r="250" spans="1:11" ht="19.95" customHeight="1">
      <c r="A250" s="3" t="s">
        <v>632</v>
      </c>
      <c r="B250" s="4">
        <v>3</v>
      </c>
      <c r="C250" s="4" t="s">
        <v>2</v>
      </c>
      <c r="D250" s="4" t="s">
        <v>31</v>
      </c>
      <c r="E250" s="4" t="s">
        <v>40</v>
      </c>
      <c r="F250" s="4" t="b">
        <f t="shared" si="87"/>
        <v>1</v>
      </c>
      <c r="G250" s="4" t="b">
        <f t="shared" si="86"/>
        <v>0</v>
      </c>
      <c r="H250" s="4" t="s">
        <v>5</v>
      </c>
      <c r="I250" s="4" t="s">
        <v>54</v>
      </c>
      <c r="J250" s="7" t="s">
        <v>633</v>
      </c>
      <c r="K250" s="4" t="s">
        <v>252</v>
      </c>
    </row>
    <row r="251" spans="1:11" ht="19.95" customHeight="1">
      <c r="A251" s="6" t="s">
        <v>634</v>
      </c>
      <c r="B251" s="4">
        <v>3</v>
      </c>
      <c r="C251" s="4" t="s">
        <v>2</v>
      </c>
      <c r="D251" s="4" t="s">
        <v>114</v>
      </c>
      <c r="E251" s="4" t="s">
        <v>40</v>
      </c>
      <c r="F251" s="4" t="b">
        <f t="shared" si="87"/>
        <v>1</v>
      </c>
      <c r="G251" s="4" t="b">
        <f t="shared" si="86"/>
        <v>0</v>
      </c>
      <c r="H251" s="4" t="s">
        <v>10</v>
      </c>
      <c r="I251" s="4" t="s">
        <v>6</v>
      </c>
      <c r="J251" s="7" t="s">
        <v>635</v>
      </c>
      <c r="K251" s="4" t="s">
        <v>450</v>
      </c>
    </row>
    <row r="252" spans="1:11" ht="19.95" customHeight="1">
      <c r="A252" s="3" t="s">
        <v>636</v>
      </c>
      <c r="B252" s="4">
        <v>3</v>
      </c>
      <c r="C252" s="4" t="s">
        <v>2</v>
      </c>
      <c r="D252" s="4" t="s">
        <v>31</v>
      </c>
      <c r="E252" s="4" t="s">
        <v>4</v>
      </c>
      <c r="F252" s="4" t="b">
        <f t="shared" ref="F252:G252" si="88">FALSE</f>
        <v>0</v>
      </c>
      <c r="G252" s="4" t="b">
        <f t="shared" si="88"/>
        <v>0</v>
      </c>
      <c r="H252" s="4" t="s">
        <v>10</v>
      </c>
      <c r="I252" s="4" t="s">
        <v>36</v>
      </c>
      <c r="J252" s="7" t="s">
        <v>637</v>
      </c>
      <c r="K252" s="4" t="s">
        <v>252</v>
      </c>
    </row>
    <row r="253" spans="1:11" ht="19.95" customHeight="1">
      <c r="A253" s="3" t="s">
        <v>638</v>
      </c>
      <c r="B253" s="4">
        <v>3</v>
      </c>
      <c r="C253" s="4" t="s">
        <v>2</v>
      </c>
      <c r="D253" s="4" t="s">
        <v>639</v>
      </c>
      <c r="E253" s="4" t="s">
        <v>40</v>
      </c>
      <c r="F253" s="4" t="b">
        <f>TRUE</f>
        <v>1</v>
      </c>
      <c r="G253" s="4" t="b">
        <f>FALSE</f>
        <v>0</v>
      </c>
      <c r="H253" s="4" t="s">
        <v>10</v>
      </c>
      <c r="I253" s="4" t="s">
        <v>104</v>
      </c>
      <c r="J253" s="7" t="s">
        <v>640</v>
      </c>
      <c r="K253" s="4" t="s">
        <v>262</v>
      </c>
    </row>
    <row r="254" spans="1:11" ht="19.95" customHeight="1">
      <c r="A254" s="3" t="s">
        <v>641</v>
      </c>
      <c r="B254" s="4">
        <v>3</v>
      </c>
      <c r="C254" s="4" t="s">
        <v>2</v>
      </c>
      <c r="D254" s="4" t="s">
        <v>9</v>
      </c>
      <c r="E254" s="4" t="s">
        <v>8</v>
      </c>
      <c r="F254" s="4" t="b">
        <f t="shared" ref="F254:G261" si="89">FALSE</f>
        <v>0</v>
      </c>
      <c r="G254" s="4" t="b">
        <f>TRUE</f>
        <v>1</v>
      </c>
      <c r="H254" s="4" t="s">
        <v>10</v>
      </c>
      <c r="I254" s="4" t="s">
        <v>19</v>
      </c>
      <c r="J254" s="7" t="s">
        <v>642</v>
      </c>
      <c r="K254" s="4" t="s">
        <v>270</v>
      </c>
    </row>
    <row r="255" spans="1:11" ht="19.95" customHeight="1">
      <c r="A255" s="6" t="s">
        <v>643</v>
      </c>
      <c r="B255" s="4">
        <v>3</v>
      </c>
      <c r="C255" s="4" t="s">
        <v>2</v>
      </c>
      <c r="D255" s="4" t="s">
        <v>45</v>
      </c>
      <c r="E255" s="4" t="s">
        <v>4</v>
      </c>
      <c r="F255" s="4" t="b">
        <f t="shared" si="89"/>
        <v>0</v>
      </c>
      <c r="G255" s="4" t="b">
        <f t="shared" si="89"/>
        <v>0</v>
      </c>
      <c r="H255" s="4" t="s">
        <v>10</v>
      </c>
      <c r="I255" s="4" t="s">
        <v>27</v>
      </c>
      <c r="J255" s="7" t="s">
        <v>644</v>
      </c>
      <c r="K255" s="4" t="s">
        <v>68</v>
      </c>
    </row>
    <row r="256" spans="1:11" ht="19.95" customHeight="1">
      <c r="A256" s="3" t="s">
        <v>645</v>
      </c>
      <c r="B256" s="4">
        <v>3</v>
      </c>
      <c r="C256" s="4" t="s">
        <v>2</v>
      </c>
      <c r="D256" s="4" t="s">
        <v>201</v>
      </c>
      <c r="E256" s="4" t="s">
        <v>4</v>
      </c>
      <c r="F256" s="4" t="b">
        <f t="shared" si="89"/>
        <v>0</v>
      </c>
      <c r="G256" s="4" t="b">
        <f t="shared" si="89"/>
        <v>0</v>
      </c>
      <c r="H256" s="4" t="s">
        <v>10</v>
      </c>
      <c r="I256" s="4" t="s">
        <v>27</v>
      </c>
      <c r="J256" s="7" t="s">
        <v>646</v>
      </c>
      <c r="K256" s="4" t="s">
        <v>455</v>
      </c>
    </row>
    <row r="257" spans="1:11" ht="19.95" customHeight="1">
      <c r="A257" s="3" t="s">
        <v>647</v>
      </c>
      <c r="B257" s="4">
        <v>3</v>
      </c>
      <c r="C257" s="4" t="s">
        <v>2</v>
      </c>
      <c r="D257" s="4" t="s">
        <v>9</v>
      </c>
      <c r="E257" s="4" t="s">
        <v>180</v>
      </c>
      <c r="F257" s="4" t="b">
        <f t="shared" ref="F257:F261" si="90">TRUE</f>
        <v>1</v>
      </c>
      <c r="G257" s="4" t="b">
        <f t="shared" si="89"/>
        <v>0</v>
      </c>
      <c r="H257" s="4" t="s">
        <v>5</v>
      </c>
      <c r="I257" s="4" t="s">
        <v>36</v>
      </c>
      <c r="J257" s="7" t="s">
        <v>648</v>
      </c>
      <c r="K257" s="4" t="s">
        <v>67</v>
      </c>
    </row>
    <row r="258" spans="1:11" ht="19.95" customHeight="1">
      <c r="A258" s="6" t="s">
        <v>649</v>
      </c>
      <c r="B258" s="4">
        <v>3</v>
      </c>
      <c r="C258" s="4" t="s">
        <v>2</v>
      </c>
      <c r="D258" s="4" t="s">
        <v>14</v>
      </c>
      <c r="E258" s="4" t="s">
        <v>40</v>
      </c>
      <c r="F258" s="4" t="b">
        <f t="shared" si="90"/>
        <v>1</v>
      </c>
      <c r="G258" s="4" t="b">
        <f t="shared" si="89"/>
        <v>0</v>
      </c>
      <c r="H258" s="4" t="s">
        <v>10</v>
      </c>
      <c r="I258" s="4" t="s">
        <v>36</v>
      </c>
      <c r="J258" s="7" t="s">
        <v>650</v>
      </c>
      <c r="K258" s="4" t="s">
        <v>48</v>
      </c>
    </row>
    <row r="259" spans="1:11" ht="19.95" customHeight="1">
      <c r="A259" s="3" t="s">
        <v>651</v>
      </c>
      <c r="B259" s="4">
        <v>3</v>
      </c>
      <c r="C259" s="4" t="s">
        <v>2</v>
      </c>
      <c r="D259" s="4" t="s">
        <v>9</v>
      </c>
      <c r="E259" s="4" t="s">
        <v>177</v>
      </c>
      <c r="F259" s="4" t="b">
        <f t="shared" si="90"/>
        <v>1</v>
      </c>
      <c r="G259" s="4" t="b">
        <f t="shared" si="89"/>
        <v>0</v>
      </c>
      <c r="H259" s="4" t="s">
        <v>10</v>
      </c>
      <c r="I259" s="4" t="s">
        <v>36</v>
      </c>
      <c r="J259" s="7" t="s">
        <v>652</v>
      </c>
      <c r="K259" s="4" t="s">
        <v>273</v>
      </c>
    </row>
    <row r="260" spans="1:11" ht="19.95" customHeight="1">
      <c r="A260" s="6" t="s">
        <v>653</v>
      </c>
      <c r="B260" s="4">
        <v>3</v>
      </c>
      <c r="C260" s="4" t="s">
        <v>2</v>
      </c>
      <c r="D260" s="4" t="s">
        <v>215</v>
      </c>
      <c r="E260" s="4" t="s">
        <v>40</v>
      </c>
      <c r="F260" s="4" t="b">
        <f t="shared" si="90"/>
        <v>1</v>
      </c>
      <c r="G260" s="4" t="b">
        <f t="shared" si="89"/>
        <v>0</v>
      </c>
      <c r="H260" s="4" t="s">
        <v>10</v>
      </c>
      <c r="I260" s="4" t="s">
        <v>27</v>
      </c>
      <c r="J260" s="7" t="s">
        <v>654</v>
      </c>
      <c r="K260" s="4" t="s">
        <v>123</v>
      </c>
    </row>
    <row r="261" spans="1:11" ht="19.95" customHeight="1">
      <c r="A261" s="3" t="s">
        <v>655</v>
      </c>
      <c r="B261" s="4">
        <v>3</v>
      </c>
      <c r="C261" s="4" t="s">
        <v>2</v>
      </c>
      <c r="D261" s="4" t="s">
        <v>9</v>
      </c>
      <c r="E261" s="4" t="s">
        <v>180</v>
      </c>
      <c r="F261" s="4" t="b">
        <f t="shared" si="90"/>
        <v>1</v>
      </c>
      <c r="G261" s="4" t="b">
        <f t="shared" si="89"/>
        <v>0</v>
      </c>
      <c r="H261" s="4" t="s">
        <v>10</v>
      </c>
      <c r="I261" s="4" t="s">
        <v>36</v>
      </c>
      <c r="J261" s="7" t="s">
        <v>656</v>
      </c>
      <c r="K261" s="4" t="s">
        <v>65</v>
      </c>
    </row>
    <row r="262" spans="1:11" ht="19.95" customHeight="1">
      <c r="A262" s="6" t="s">
        <v>657</v>
      </c>
      <c r="B262" s="4">
        <v>3</v>
      </c>
      <c r="C262" s="4" t="s">
        <v>2</v>
      </c>
      <c r="D262" s="4" t="s">
        <v>658</v>
      </c>
      <c r="E262" s="4" t="s">
        <v>4</v>
      </c>
      <c r="F262" s="4" t="b">
        <f t="shared" ref="F262:G266" si="91">FALSE</f>
        <v>0</v>
      </c>
      <c r="G262" s="4" t="b">
        <f t="shared" si="91"/>
        <v>0</v>
      </c>
      <c r="H262" s="4" t="s">
        <v>186</v>
      </c>
      <c r="I262" s="4" t="s">
        <v>6</v>
      </c>
      <c r="J262" s="7" t="s">
        <v>659</v>
      </c>
      <c r="K262" s="4" t="s">
        <v>274</v>
      </c>
    </row>
    <row r="263" spans="1:11" ht="19.95" customHeight="1">
      <c r="A263" s="3" t="s">
        <v>660</v>
      </c>
      <c r="B263" s="4">
        <v>3</v>
      </c>
      <c r="C263" s="4" t="s">
        <v>8</v>
      </c>
      <c r="D263" s="4" t="s">
        <v>9</v>
      </c>
      <c r="E263" s="4" t="s">
        <v>399</v>
      </c>
      <c r="F263" s="4" t="b">
        <f t="shared" si="91"/>
        <v>0</v>
      </c>
      <c r="G263" s="4" t="b">
        <f t="shared" si="91"/>
        <v>0</v>
      </c>
      <c r="H263" s="4" t="s">
        <v>661</v>
      </c>
      <c r="I263" s="4" t="s">
        <v>16</v>
      </c>
      <c r="J263" s="7" t="s">
        <v>662</v>
      </c>
      <c r="K263" s="4" t="s">
        <v>462</v>
      </c>
    </row>
    <row r="264" spans="1:11" ht="19.95" customHeight="1">
      <c r="A264" s="3" t="s">
        <v>663</v>
      </c>
      <c r="B264" s="4">
        <v>3</v>
      </c>
      <c r="C264" s="4" t="s">
        <v>2</v>
      </c>
      <c r="D264" s="4" t="s">
        <v>45</v>
      </c>
      <c r="E264" s="4" t="s">
        <v>40</v>
      </c>
      <c r="F264" s="4" t="b">
        <f t="shared" ref="F264:F266" si="92">TRUE</f>
        <v>1</v>
      </c>
      <c r="G264" s="4" t="b">
        <f t="shared" si="91"/>
        <v>0</v>
      </c>
      <c r="H264" s="4" t="s">
        <v>10</v>
      </c>
      <c r="I264" s="4" t="s">
        <v>36</v>
      </c>
      <c r="J264" s="7" t="s">
        <v>664</v>
      </c>
      <c r="K264" s="4" t="s">
        <v>293</v>
      </c>
    </row>
    <row r="265" spans="1:11" ht="19.95" customHeight="1">
      <c r="A265" s="3" t="s">
        <v>665</v>
      </c>
      <c r="B265" s="4">
        <v>3</v>
      </c>
      <c r="C265" s="4" t="s">
        <v>2</v>
      </c>
      <c r="D265" s="4" t="s">
        <v>201</v>
      </c>
      <c r="E265" s="4" t="s">
        <v>40</v>
      </c>
      <c r="F265" s="4" t="b">
        <f t="shared" si="92"/>
        <v>1</v>
      </c>
      <c r="G265" s="4" t="b">
        <f t="shared" si="91"/>
        <v>0</v>
      </c>
      <c r="H265" s="4" t="s">
        <v>10</v>
      </c>
      <c r="I265" s="4" t="s">
        <v>6</v>
      </c>
      <c r="J265" s="7" t="s">
        <v>666</v>
      </c>
      <c r="K265" s="4" t="s">
        <v>300</v>
      </c>
    </row>
    <row r="266" spans="1:11" ht="19.95" customHeight="1">
      <c r="A266" s="3" t="s">
        <v>667</v>
      </c>
      <c r="B266" s="4">
        <v>3</v>
      </c>
      <c r="C266" s="4" t="s">
        <v>2</v>
      </c>
      <c r="D266" s="4" t="s">
        <v>31</v>
      </c>
      <c r="E266" s="4" t="s">
        <v>40</v>
      </c>
      <c r="F266" s="4" t="b">
        <f t="shared" si="92"/>
        <v>1</v>
      </c>
      <c r="G266" s="4" t="b">
        <f t="shared" si="91"/>
        <v>0</v>
      </c>
      <c r="H266" s="4" t="s">
        <v>63</v>
      </c>
      <c r="I266" s="4" t="s">
        <v>104</v>
      </c>
      <c r="J266" s="7" t="s">
        <v>668</v>
      </c>
      <c r="K266" s="4" t="s">
        <v>308</v>
      </c>
    </row>
    <row r="267" spans="1:11" ht="19.95" customHeight="1">
      <c r="A267" s="3" t="s">
        <v>669</v>
      </c>
      <c r="B267" s="4">
        <v>3</v>
      </c>
      <c r="C267" s="4" t="s">
        <v>22</v>
      </c>
      <c r="D267" s="4" t="s">
        <v>14</v>
      </c>
      <c r="E267" s="4" t="s">
        <v>171</v>
      </c>
      <c r="F267" s="4" t="b">
        <f t="shared" ref="F267:G270" si="93">FALSE</f>
        <v>0</v>
      </c>
      <c r="G267" s="4" t="b">
        <f>TRUE</f>
        <v>1</v>
      </c>
      <c r="H267" s="4" t="s">
        <v>10</v>
      </c>
      <c r="I267" s="4" t="s">
        <v>27</v>
      </c>
      <c r="J267" s="7" t="s">
        <v>670</v>
      </c>
      <c r="K267" s="4" t="s">
        <v>85</v>
      </c>
    </row>
    <row r="268" spans="1:11" ht="19.95" customHeight="1">
      <c r="A268" s="3" t="s">
        <v>671</v>
      </c>
      <c r="B268" s="4">
        <v>3</v>
      </c>
      <c r="C268" s="4" t="s">
        <v>2</v>
      </c>
      <c r="D268" s="4" t="s">
        <v>45</v>
      </c>
      <c r="E268" s="4" t="s">
        <v>4</v>
      </c>
      <c r="F268" s="4" t="b">
        <f t="shared" si="93"/>
        <v>0</v>
      </c>
      <c r="G268" s="4" t="b">
        <f t="shared" si="93"/>
        <v>0</v>
      </c>
      <c r="H268" s="4" t="s">
        <v>5</v>
      </c>
      <c r="I268" s="4" t="s">
        <v>19</v>
      </c>
      <c r="J268" s="7" t="s">
        <v>672</v>
      </c>
      <c r="K268" s="4" t="s">
        <v>95</v>
      </c>
    </row>
    <row r="269" spans="1:11" ht="19.95" customHeight="1">
      <c r="A269" s="3" t="s">
        <v>673</v>
      </c>
      <c r="B269" s="4">
        <v>3</v>
      </c>
      <c r="C269" s="4" t="s">
        <v>2</v>
      </c>
      <c r="D269" s="4" t="s">
        <v>14</v>
      </c>
      <c r="E269" s="4" t="s">
        <v>4</v>
      </c>
      <c r="F269" s="4" t="b">
        <f t="shared" si="93"/>
        <v>0</v>
      </c>
      <c r="G269" s="4" t="b">
        <f t="shared" si="93"/>
        <v>0</v>
      </c>
      <c r="H269" s="4" t="s">
        <v>10</v>
      </c>
      <c r="I269" s="4" t="s">
        <v>27</v>
      </c>
      <c r="J269" s="7" t="s">
        <v>674</v>
      </c>
      <c r="K269" s="4" t="s">
        <v>85</v>
      </c>
    </row>
    <row r="270" spans="1:11" ht="19.95" customHeight="1">
      <c r="A270" s="3" t="s">
        <v>675</v>
      </c>
      <c r="B270" s="4">
        <v>3</v>
      </c>
      <c r="C270" s="4" t="s">
        <v>93</v>
      </c>
      <c r="D270" s="4" t="s">
        <v>14</v>
      </c>
      <c r="E270" s="4" t="s">
        <v>40</v>
      </c>
      <c r="F270" s="4" t="b">
        <f>TRUE</f>
        <v>1</v>
      </c>
      <c r="G270" s="4" t="b">
        <f t="shared" si="93"/>
        <v>0</v>
      </c>
      <c r="H270" s="4" t="s">
        <v>5</v>
      </c>
      <c r="I270" s="4" t="s">
        <v>36</v>
      </c>
      <c r="J270" s="7" t="s">
        <v>676</v>
      </c>
      <c r="K270" s="4" t="s">
        <v>85</v>
      </c>
    </row>
    <row r="271" spans="1:11" ht="19.95" customHeight="1">
      <c r="A271" s="3" t="s">
        <v>677</v>
      </c>
      <c r="B271" s="4">
        <v>3</v>
      </c>
      <c r="C271" s="4" t="s">
        <v>22</v>
      </c>
      <c r="D271" s="4" t="s">
        <v>114</v>
      </c>
      <c r="E271" s="4" t="s">
        <v>8</v>
      </c>
      <c r="F271" s="4" t="b">
        <f t="shared" ref="F271:G272" si="94">FALSE</f>
        <v>0</v>
      </c>
      <c r="G271" s="4" t="b">
        <f t="shared" si="94"/>
        <v>0</v>
      </c>
      <c r="H271" s="4" t="s">
        <v>306</v>
      </c>
      <c r="I271" s="4" t="s">
        <v>16</v>
      </c>
      <c r="J271" s="7" t="s">
        <v>678</v>
      </c>
      <c r="K271" s="4" t="s">
        <v>91</v>
      </c>
    </row>
    <row r="272" spans="1:11" ht="19.95" customHeight="1">
      <c r="A272" s="6" t="s">
        <v>679</v>
      </c>
      <c r="B272" s="4">
        <v>3</v>
      </c>
      <c r="C272" s="4" t="s">
        <v>2</v>
      </c>
      <c r="D272" s="4" t="s">
        <v>9</v>
      </c>
      <c r="E272" s="4" t="s">
        <v>4</v>
      </c>
      <c r="F272" s="4" t="b">
        <f t="shared" si="94"/>
        <v>0</v>
      </c>
      <c r="G272" s="4" t="b">
        <f t="shared" si="94"/>
        <v>0</v>
      </c>
      <c r="H272" s="4" t="s">
        <v>10</v>
      </c>
      <c r="I272" s="4" t="s">
        <v>19</v>
      </c>
      <c r="J272" s="7" t="s">
        <v>680</v>
      </c>
      <c r="K272" s="4" t="s">
        <v>82</v>
      </c>
    </row>
    <row r="273" spans="1:11" ht="19.95" customHeight="1">
      <c r="A273" s="3" t="s">
        <v>681</v>
      </c>
      <c r="B273" s="4">
        <v>3</v>
      </c>
      <c r="C273" s="4" t="s">
        <v>2</v>
      </c>
      <c r="D273" s="4" t="s">
        <v>31</v>
      </c>
      <c r="E273" s="4" t="s">
        <v>177</v>
      </c>
      <c r="F273" s="4" t="b">
        <f>TRUE</f>
        <v>1</v>
      </c>
      <c r="G273" s="4" t="b">
        <f>FALSE</f>
        <v>0</v>
      </c>
      <c r="H273" s="4" t="s">
        <v>10</v>
      </c>
      <c r="I273" s="4" t="s">
        <v>104</v>
      </c>
      <c r="J273" s="7" t="s">
        <v>682</v>
      </c>
      <c r="K273" s="4" t="s">
        <v>683</v>
      </c>
    </row>
    <row r="274" spans="1:11" ht="19.95" customHeight="1">
      <c r="A274" s="3" t="s">
        <v>684</v>
      </c>
      <c r="B274" s="4">
        <v>3</v>
      </c>
      <c r="C274" s="4" t="s">
        <v>93</v>
      </c>
      <c r="D274" s="4" t="s">
        <v>3</v>
      </c>
      <c r="E274" s="4" t="s">
        <v>4</v>
      </c>
      <c r="F274" s="4" t="b">
        <f t="shared" ref="F274:G274" si="95">FALSE</f>
        <v>0</v>
      </c>
      <c r="G274" s="4" t="b">
        <f t="shared" si="95"/>
        <v>0</v>
      </c>
      <c r="H274" s="4" t="s">
        <v>88</v>
      </c>
      <c r="I274" s="4" t="s">
        <v>27</v>
      </c>
      <c r="J274" s="7" t="s">
        <v>685</v>
      </c>
      <c r="K274" s="4" t="s">
        <v>683</v>
      </c>
    </row>
    <row r="275" spans="1:11" ht="19.95" customHeight="1">
      <c r="A275" s="3" t="s">
        <v>686</v>
      </c>
      <c r="B275" s="4">
        <v>3</v>
      </c>
      <c r="C275" s="4" t="s">
        <v>2</v>
      </c>
      <c r="D275" s="4" t="s">
        <v>9</v>
      </c>
      <c r="E275" s="4" t="s">
        <v>171</v>
      </c>
      <c r="F275" s="4" t="b">
        <f>FALSE</f>
        <v>0</v>
      </c>
      <c r="G275" s="4" t="b">
        <f>TRUE</f>
        <v>1</v>
      </c>
      <c r="H275" s="4" t="s">
        <v>5</v>
      </c>
      <c r="I275" s="4" t="s">
        <v>36</v>
      </c>
      <c r="J275" s="7" t="s">
        <v>687</v>
      </c>
      <c r="K275" s="4" t="s">
        <v>98</v>
      </c>
    </row>
    <row r="276" spans="1:11" ht="19.95" customHeight="1">
      <c r="A276" s="3" t="s">
        <v>688</v>
      </c>
      <c r="B276" s="4">
        <v>3</v>
      </c>
      <c r="C276" s="4" t="s">
        <v>2</v>
      </c>
      <c r="D276" s="4" t="s">
        <v>14</v>
      </c>
      <c r="E276" s="4" t="s">
        <v>177</v>
      </c>
      <c r="F276" s="4" t="b">
        <f>TRUE</f>
        <v>1</v>
      </c>
      <c r="G276" s="4" t="b">
        <f>FALSE</f>
        <v>0</v>
      </c>
      <c r="H276" s="4" t="s">
        <v>10</v>
      </c>
      <c r="I276" s="4" t="s">
        <v>27</v>
      </c>
      <c r="J276" s="7" t="s">
        <v>689</v>
      </c>
      <c r="K276" s="4" t="s">
        <v>496</v>
      </c>
    </row>
    <row r="277" spans="1:11" ht="19.95" customHeight="1">
      <c r="A277" s="3" t="s">
        <v>690</v>
      </c>
      <c r="B277" s="4">
        <v>3</v>
      </c>
      <c r="C277" s="4" t="s">
        <v>2</v>
      </c>
      <c r="D277" s="4" t="s">
        <v>9</v>
      </c>
      <c r="E277" s="4" t="s">
        <v>171</v>
      </c>
      <c r="F277" s="4" t="b">
        <f t="shared" ref="F277:G277" si="96">FALSE</f>
        <v>0</v>
      </c>
      <c r="G277" s="4" t="b">
        <f t="shared" si="96"/>
        <v>0</v>
      </c>
      <c r="H277" s="4" t="s">
        <v>208</v>
      </c>
      <c r="I277" s="4" t="s">
        <v>16</v>
      </c>
      <c r="J277" s="7" t="s">
        <v>691</v>
      </c>
      <c r="K277" s="4" t="s">
        <v>513</v>
      </c>
    </row>
    <row r="278" spans="1:11" ht="19.95" customHeight="1">
      <c r="A278" s="6" t="s">
        <v>692</v>
      </c>
      <c r="B278" s="4">
        <v>3</v>
      </c>
      <c r="C278" s="4" t="s">
        <v>2</v>
      </c>
      <c r="D278" s="4" t="s">
        <v>45</v>
      </c>
      <c r="E278" s="4" t="s">
        <v>40</v>
      </c>
      <c r="F278" s="4" t="b">
        <f>TRUE</f>
        <v>1</v>
      </c>
      <c r="G278" s="4" t="b">
        <f>FALSE</f>
        <v>0</v>
      </c>
      <c r="H278" s="4" t="s">
        <v>10</v>
      </c>
      <c r="I278" s="4" t="s">
        <v>36</v>
      </c>
      <c r="J278" s="7" t="s">
        <v>693</v>
      </c>
      <c r="K278" s="4" t="s">
        <v>694</v>
      </c>
    </row>
    <row r="279" spans="1:11" ht="19.95" customHeight="1">
      <c r="A279" s="3" t="s">
        <v>695</v>
      </c>
      <c r="B279" s="4">
        <v>3</v>
      </c>
      <c r="C279" s="4" t="s">
        <v>22</v>
      </c>
      <c r="D279" s="4" t="s">
        <v>45</v>
      </c>
      <c r="E279" s="4" t="s">
        <v>8</v>
      </c>
      <c r="F279" s="4" t="b">
        <f t="shared" ref="F279:G281" si="97">FALSE</f>
        <v>0</v>
      </c>
      <c r="G279" s="4" t="b">
        <f>TRUE</f>
        <v>1</v>
      </c>
      <c r="H279" s="4" t="s">
        <v>5</v>
      </c>
      <c r="I279" s="4" t="s">
        <v>104</v>
      </c>
      <c r="J279" s="7" t="s">
        <v>696</v>
      </c>
      <c r="K279" s="4" t="s">
        <v>697</v>
      </c>
    </row>
    <row r="280" spans="1:11" ht="19.95" customHeight="1">
      <c r="A280" s="3" t="s">
        <v>698</v>
      </c>
      <c r="B280" s="4">
        <v>3</v>
      </c>
      <c r="C280" s="4" t="s">
        <v>699</v>
      </c>
      <c r="D280" s="4" t="s">
        <v>201</v>
      </c>
      <c r="E280" s="4" t="s">
        <v>4</v>
      </c>
      <c r="F280" s="4" t="b">
        <f t="shared" si="97"/>
        <v>0</v>
      </c>
      <c r="G280" s="4" t="b">
        <f t="shared" si="97"/>
        <v>0</v>
      </c>
      <c r="H280" s="4" t="s">
        <v>5</v>
      </c>
      <c r="I280" s="4" t="s">
        <v>36</v>
      </c>
      <c r="J280" s="7" t="s">
        <v>700</v>
      </c>
      <c r="K280" s="4" t="s">
        <v>112</v>
      </c>
    </row>
    <row r="281" spans="1:11" ht="19.95" customHeight="1">
      <c r="A281" s="3" t="s">
        <v>701</v>
      </c>
      <c r="B281" s="4">
        <v>3</v>
      </c>
      <c r="C281" s="4" t="s">
        <v>2</v>
      </c>
      <c r="D281" s="4" t="s">
        <v>9</v>
      </c>
      <c r="E281" s="4" t="s">
        <v>180</v>
      </c>
      <c r="F281" s="4" t="b">
        <f>TRUE</f>
        <v>1</v>
      </c>
      <c r="G281" s="4" t="b">
        <f t="shared" si="97"/>
        <v>0</v>
      </c>
      <c r="H281" s="4" t="s">
        <v>5</v>
      </c>
      <c r="I281" s="4" t="s">
        <v>16</v>
      </c>
      <c r="J281" s="7" t="s">
        <v>702</v>
      </c>
      <c r="K281" s="4" t="s">
        <v>330</v>
      </c>
    </row>
    <row r="282" spans="1:11" ht="19.95" customHeight="1">
      <c r="A282" s="3" t="s">
        <v>703</v>
      </c>
      <c r="B282" s="4">
        <v>3</v>
      </c>
      <c r="C282" s="4" t="s">
        <v>2</v>
      </c>
      <c r="D282" s="4" t="s">
        <v>9</v>
      </c>
      <c r="E282" s="4" t="s">
        <v>4</v>
      </c>
      <c r="F282" s="4" t="b">
        <f t="shared" ref="F282:G290" si="98">FALSE</f>
        <v>0</v>
      </c>
      <c r="G282" s="4" t="b">
        <f t="shared" si="98"/>
        <v>0</v>
      </c>
      <c r="H282" s="4" t="s">
        <v>5</v>
      </c>
      <c r="I282" s="4" t="s">
        <v>16</v>
      </c>
      <c r="J282" s="7" t="s">
        <v>704</v>
      </c>
      <c r="K282" s="4" t="s">
        <v>125</v>
      </c>
    </row>
    <row r="283" spans="1:11" ht="19.95" customHeight="1">
      <c r="A283" s="3" t="s">
        <v>705</v>
      </c>
      <c r="B283" s="4">
        <v>3</v>
      </c>
      <c r="C283" s="4" t="s">
        <v>2</v>
      </c>
      <c r="D283" s="4" t="s">
        <v>9</v>
      </c>
      <c r="E283" s="4" t="s">
        <v>4</v>
      </c>
      <c r="F283" s="4" t="b">
        <f t="shared" si="98"/>
        <v>0</v>
      </c>
      <c r="G283" s="4" t="b">
        <f t="shared" si="98"/>
        <v>0</v>
      </c>
      <c r="H283" s="4" t="s">
        <v>706</v>
      </c>
      <c r="I283" s="4" t="s">
        <v>19</v>
      </c>
      <c r="J283" s="7" t="s">
        <v>707</v>
      </c>
      <c r="K283" s="4" t="s">
        <v>128</v>
      </c>
    </row>
    <row r="284" spans="1:11" ht="19.95" customHeight="1">
      <c r="A284" s="6" t="s">
        <v>708</v>
      </c>
      <c r="B284" s="4">
        <v>3</v>
      </c>
      <c r="C284" s="4" t="s">
        <v>2</v>
      </c>
      <c r="D284" s="4" t="s">
        <v>3</v>
      </c>
      <c r="E284" s="4" t="s">
        <v>15</v>
      </c>
      <c r="F284" s="4" t="b">
        <f t="shared" si="98"/>
        <v>0</v>
      </c>
      <c r="G284" s="4" t="b">
        <f t="shared" si="98"/>
        <v>0</v>
      </c>
      <c r="H284" s="4" t="s">
        <v>5</v>
      </c>
      <c r="I284" s="4" t="s">
        <v>6</v>
      </c>
      <c r="J284" s="7" t="s">
        <v>709</v>
      </c>
      <c r="K284" s="4" t="s">
        <v>710</v>
      </c>
    </row>
    <row r="285" spans="1:11" ht="19.95" customHeight="1">
      <c r="A285" s="3" t="s">
        <v>711</v>
      </c>
      <c r="B285" s="4">
        <v>3</v>
      </c>
      <c r="C285" s="4" t="s">
        <v>2</v>
      </c>
      <c r="D285" s="4" t="s">
        <v>712</v>
      </c>
      <c r="E285" s="4" t="s">
        <v>15</v>
      </c>
      <c r="F285" s="4" t="b">
        <f t="shared" si="98"/>
        <v>0</v>
      </c>
      <c r="G285" s="4" t="b">
        <f t="shared" si="98"/>
        <v>0</v>
      </c>
      <c r="H285" s="4" t="s">
        <v>10</v>
      </c>
      <c r="I285" s="4" t="s">
        <v>27</v>
      </c>
      <c r="J285" s="7" t="s">
        <v>713</v>
      </c>
      <c r="K285" s="4" t="s">
        <v>343</v>
      </c>
    </row>
    <row r="286" spans="1:11" ht="19.95" customHeight="1">
      <c r="A286" s="6" t="s">
        <v>714</v>
      </c>
      <c r="B286" s="4">
        <v>3</v>
      </c>
      <c r="C286" s="4" t="s">
        <v>2</v>
      </c>
      <c r="D286" s="4" t="s">
        <v>14</v>
      </c>
      <c r="E286" s="4" t="s">
        <v>40</v>
      </c>
      <c r="F286" s="15" t="b">
        <f t="shared" ref="F286:F290" si="99">TRUE</f>
        <v>1</v>
      </c>
      <c r="G286" s="9" t="b">
        <f t="shared" si="98"/>
        <v>0</v>
      </c>
      <c r="H286" s="4" t="s">
        <v>715</v>
      </c>
      <c r="I286" s="4" t="s">
        <v>6</v>
      </c>
      <c r="J286" s="7" t="s">
        <v>716</v>
      </c>
      <c r="K286" s="4" t="s">
        <v>61</v>
      </c>
    </row>
    <row r="287" spans="1:11" ht="19.95" customHeight="1">
      <c r="A287" s="6" t="s">
        <v>717</v>
      </c>
      <c r="B287" s="4">
        <v>3</v>
      </c>
      <c r="C287" s="4" t="s">
        <v>2</v>
      </c>
      <c r="D287" s="4" t="s">
        <v>201</v>
      </c>
      <c r="E287" s="4" t="s">
        <v>177</v>
      </c>
      <c r="F287" s="4" t="b">
        <f t="shared" si="99"/>
        <v>1</v>
      </c>
      <c r="G287" s="4" t="b">
        <f t="shared" si="98"/>
        <v>0</v>
      </c>
      <c r="H287" s="4" t="s">
        <v>5</v>
      </c>
      <c r="I287" s="4" t="s">
        <v>6</v>
      </c>
      <c r="J287" s="7" t="s">
        <v>718</v>
      </c>
      <c r="K287" s="4" t="s">
        <v>110</v>
      </c>
    </row>
    <row r="288" spans="1:11" ht="19.95" customHeight="1">
      <c r="A288" s="3" t="s">
        <v>719</v>
      </c>
      <c r="B288" s="4">
        <v>3</v>
      </c>
      <c r="C288" s="4" t="s">
        <v>2</v>
      </c>
      <c r="D288" s="4" t="s">
        <v>201</v>
      </c>
      <c r="E288" s="4" t="s">
        <v>40</v>
      </c>
      <c r="F288" s="4" t="b">
        <f t="shared" si="99"/>
        <v>1</v>
      </c>
      <c r="G288" s="4" t="b">
        <f t="shared" si="98"/>
        <v>0</v>
      </c>
      <c r="H288" s="4" t="s">
        <v>10</v>
      </c>
      <c r="I288" s="4" t="s">
        <v>6</v>
      </c>
      <c r="J288" s="7" t="s">
        <v>720</v>
      </c>
      <c r="K288" s="4" t="s">
        <v>352</v>
      </c>
    </row>
    <row r="289" spans="1:11" ht="19.95" customHeight="1">
      <c r="A289" s="3" t="s">
        <v>721</v>
      </c>
      <c r="B289" s="4">
        <v>3</v>
      </c>
      <c r="C289" s="4" t="s">
        <v>2</v>
      </c>
      <c r="D289" s="4" t="s">
        <v>31</v>
      </c>
      <c r="E289" s="4" t="s">
        <v>40</v>
      </c>
      <c r="F289" s="4" t="b">
        <f t="shared" si="99"/>
        <v>1</v>
      </c>
      <c r="G289" s="4" t="b">
        <f t="shared" si="98"/>
        <v>0</v>
      </c>
      <c r="H289" s="4" t="s">
        <v>10</v>
      </c>
      <c r="I289" s="4" t="s">
        <v>36</v>
      </c>
      <c r="J289" s="7" t="s">
        <v>722</v>
      </c>
      <c r="K289" s="4" t="s">
        <v>139</v>
      </c>
    </row>
    <row r="290" spans="1:11" ht="19.95" customHeight="1">
      <c r="A290" s="6" t="s">
        <v>723</v>
      </c>
      <c r="B290" s="4">
        <v>3</v>
      </c>
      <c r="C290" s="4" t="s">
        <v>2</v>
      </c>
      <c r="D290" s="4" t="s">
        <v>9</v>
      </c>
      <c r="E290" s="4" t="s">
        <v>180</v>
      </c>
      <c r="F290" s="4" t="b">
        <f t="shared" si="99"/>
        <v>1</v>
      </c>
      <c r="G290" s="4" t="b">
        <f t="shared" si="98"/>
        <v>0</v>
      </c>
      <c r="H290" s="4" t="s">
        <v>5</v>
      </c>
      <c r="I290" s="4" t="s">
        <v>16</v>
      </c>
      <c r="J290" s="7" t="s">
        <v>724</v>
      </c>
      <c r="K290" s="4" t="s">
        <v>327</v>
      </c>
    </row>
    <row r="291" spans="1:11" ht="19.95" customHeight="1">
      <c r="A291" s="3" t="s">
        <v>725</v>
      </c>
      <c r="B291" s="4">
        <v>3</v>
      </c>
      <c r="C291" s="4" t="s">
        <v>2</v>
      </c>
      <c r="D291" s="4" t="s">
        <v>14</v>
      </c>
      <c r="E291" s="4" t="s">
        <v>121</v>
      </c>
      <c r="F291" s="4" t="b">
        <f t="shared" ref="F291:G296" si="100">FALSE</f>
        <v>0</v>
      </c>
      <c r="G291" s="4" t="b">
        <f t="shared" si="100"/>
        <v>0</v>
      </c>
      <c r="H291" s="4" t="s">
        <v>10</v>
      </c>
      <c r="I291" s="4" t="s">
        <v>19</v>
      </c>
      <c r="J291" s="7" t="s">
        <v>726</v>
      </c>
      <c r="K291" s="4" t="s">
        <v>139</v>
      </c>
    </row>
    <row r="292" spans="1:11" ht="19.95" customHeight="1">
      <c r="A292" s="3" t="s">
        <v>727</v>
      </c>
      <c r="B292" s="4">
        <v>3</v>
      </c>
      <c r="C292" s="4" t="s">
        <v>2</v>
      </c>
      <c r="D292" s="4" t="s">
        <v>335</v>
      </c>
      <c r="E292" s="4" t="s">
        <v>121</v>
      </c>
      <c r="F292" s="4" t="b">
        <f t="shared" si="100"/>
        <v>0</v>
      </c>
      <c r="G292" s="4" t="b">
        <f t="shared" si="100"/>
        <v>0</v>
      </c>
      <c r="H292" s="4" t="s">
        <v>5</v>
      </c>
      <c r="I292" s="4" t="s">
        <v>36</v>
      </c>
      <c r="J292" s="7" t="s">
        <v>728</v>
      </c>
      <c r="K292" s="4" t="s">
        <v>139</v>
      </c>
    </row>
    <row r="293" spans="1:11" ht="19.95" customHeight="1">
      <c r="A293" s="3" t="s">
        <v>729</v>
      </c>
      <c r="B293" s="4">
        <v>3</v>
      </c>
      <c r="C293" s="4" t="s">
        <v>2</v>
      </c>
      <c r="D293" s="4" t="s">
        <v>14</v>
      </c>
      <c r="E293" s="4" t="s">
        <v>177</v>
      </c>
      <c r="F293" s="4" t="b">
        <f t="shared" ref="F293:F296" si="101">TRUE</f>
        <v>1</v>
      </c>
      <c r="G293" s="4" t="b">
        <f t="shared" si="100"/>
        <v>0</v>
      </c>
      <c r="H293" s="4" t="s">
        <v>10</v>
      </c>
      <c r="I293" s="4" t="s">
        <v>6</v>
      </c>
      <c r="J293" s="7" t="s">
        <v>730</v>
      </c>
      <c r="K293" s="4" t="s">
        <v>559</v>
      </c>
    </row>
    <row r="294" spans="1:11" ht="19.95" customHeight="1">
      <c r="A294" s="6" t="s">
        <v>731</v>
      </c>
      <c r="B294" s="4">
        <v>3</v>
      </c>
      <c r="C294" s="4" t="s">
        <v>2</v>
      </c>
      <c r="D294" s="4" t="s">
        <v>732</v>
      </c>
      <c r="E294" s="4" t="s">
        <v>40</v>
      </c>
      <c r="F294" s="4" t="b">
        <f t="shared" si="101"/>
        <v>1</v>
      </c>
      <c r="G294" s="4" t="b">
        <f t="shared" si="100"/>
        <v>0</v>
      </c>
      <c r="H294" s="4" t="s">
        <v>10</v>
      </c>
      <c r="I294" s="4" t="s">
        <v>6</v>
      </c>
      <c r="J294" s="7" t="s">
        <v>733</v>
      </c>
      <c r="K294" s="4" t="s">
        <v>110</v>
      </c>
    </row>
    <row r="295" spans="1:11" ht="19.95" customHeight="1">
      <c r="A295" s="3" t="s">
        <v>734</v>
      </c>
      <c r="B295" s="4">
        <v>3</v>
      </c>
      <c r="C295" s="4" t="s">
        <v>2</v>
      </c>
      <c r="D295" s="4" t="s">
        <v>215</v>
      </c>
      <c r="E295" s="4" t="s">
        <v>40</v>
      </c>
      <c r="F295" s="4" t="b">
        <f t="shared" si="101"/>
        <v>1</v>
      </c>
      <c r="G295" s="4" t="b">
        <f t="shared" si="100"/>
        <v>0</v>
      </c>
      <c r="H295" s="4" t="s">
        <v>10</v>
      </c>
      <c r="I295" s="4" t="s">
        <v>6</v>
      </c>
      <c r="J295" s="7" t="s">
        <v>735</v>
      </c>
      <c r="K295" s="4" t="s">
        <v>559</v>
      </c>
    </row>
    <row r="296" spans="1:11" ht="19.95" customHeight="1">
      <c r="A296" s="3" t="s">
        <v>736</v>
      </c>
      <c r="B296" s="4">
        <v>3</v>
      </c>
      <c r="C296" s="4" t="s">
        <v>2</v>
      </c>
      <c r="D296" s="4" t="s">
        <v>3</v>
      </c>
      <c r="E296" s="4" t="s">
        <v>180</v>
      </c>
      <c r="F296" s="4" t="b">
        <f t="shared" si="101"/>
        <v>1</v>
      </c>
      <c r="G296" s="4" t="b">
        <f t="shared" si="100"/>
        <v>0</v>
      </c>
      <c r="H296" s="4" t="s">
        <v>10</v>
      </c>
      <c r="I296" s="4" t="s">
        <v>6</v>
      </c>
      <c r="J296" s="7" t="s">
        <v>737</v>
      </c>
      <c r="K296" s="4" t="s">
        <v>738</v>
      </c>
    </row>
    <row r="297" spans="1:11" ht="19.95" customHeight="1">
      <c r="A297" s="6" t="s">
        <v>739</v>
      </c>
      <c r="B297" s="4">
        <v>3</v>
      </c>
      <c r="C297" s="4" t="s">
        <v>2</v>
      </c>
      <c r="D297" s="4" t="s">
        <v>740</v>
      </c>
      <c r="E297" s="4" t="s">
        <v>4</v>
      </c>
      <c r="F297" s="4" t="b">
        <f t="shared" ref="F297:G306" si="102">FALSE</f>
        <v>0</v>
      </c>
      <c r="G297" s="4" t="b">
        <f t="shared" si="102"/>
        <v>0</v>
      </c>
      <c r="H297" s="4" t="s">
        <v>208</v>
      </c>
      <c r="I297" s="4" t="s">
        <v>27</v>
      </c>
      <c r="J297" s="7" t="s">
        <v>741</v>
      </c>
      <c r="K297" s="4" t="s">
        <v>148</v>
      </c>
    </row>
    <row r="298" spans="1:11" ht="19.95" customHeight="1">
      <c r="A298" s="3" t="s">
        <v>742</v>
      </c>
      <c r="B298" s="4">
        <v>3</v>
      </c>
      <c r="C298" s="4" t="s">
        <v>2</v>
      </c>
      <c r="D298" s="4" t="s">
        <v>215</v>
      </c>
      <c r="E298" s="4" t="s">
        <v>4</v>
      </c>
      <c r="F298" s="4" t="b">
        <f t="shared" si="102"/>
        <v>0</v>
      </c>
      <c r="G298" s="4" t="b">
        <f t="shared" si="102"/>
        <v>0</v>
      </c>
      <c r="H298" s="4" t="s">
        <v>88</v>
      </c>
      <c r="I298" s="4" t="s">
        <v>6</v>
      </c>
      <c r="J298" s="7" t="s">
        <v>743</v>
      </c>
      <c r="K298" s="4" t="s">
        <v>147</v>
      </c>
    </row>
    <row r="299" spans="1:11" ht="19.95" customHeight="1">
      <c r="A299" s="3" t="s">
        <v>744</v>
      </c>
      <c r="B299" s="4">
        <v>3</v>
      </c>
      <c r="C299" s="4" t="s">
        <v>2</v>
      </c>
      <c r="D299" s="4" t="s">
        <v>31</v>
      </c>
      <c r="E299" s="4" t="s">
        <v>4</v>
      </c>
      <c r="F299" s="4" t="b">
        <f t="shared" si="102"/>
        <v>0</v>
      </c>
      <c r="G299" s="4" t="b">
        <f t="shared" si="102"/>
        <v>0</v>
      </c>
      <c r="H299" s="4" t="s">
        <v>10</v>
      </c>
      <c r="I299" s="4" t="s">
        <v>6</v>
      </c>
      <c r="J299" s="7" t="s">
        <v>745</v>
      </c>
      <c r="K299" s="4" t="s">
        <v>147</v>
      </c>
    </row>
    <row r="300" spans="1:11" ht="19.95" customHeight="1">
      <c r="A300" s="6" t="s">
        <v>746</v>
      </c>
      <c r="B300" s="4">
        <v>3</v>
      </c>
      <c r="C300" s="4" t="s">
        <v>2</v>
      </c>
      <c r="D300" s="4" t="s">
        <v>747</v>
      </c>
      <c r="E300" s="4" t="s">
        <v>15</v>
      </c>
      <c r="F300" s="4" t="b">
        <f t="shared" si="102"/>
        <v>0</v>
      </c>
      <c r="G300" s="4" t="b">
        <f t="shared" si="102"/>
        <v>0</v>
      </c>
      <c r="H300" s="4" t="s">
        <v>5</v>
      </c>
      <c r="I300" s="4" t="s">
        <v>19</v>
      </c>
      <c r="J300" s="7" t="s">
        <v>748</v>
      </c>
      <c r="K300" s="4" t="s">
        <v>155</v>
      </c>
    </row>
    <row r="301" spans="1:11" ht="19.95" customHeight="1">
      <c r="A301" s="3" t="s">
        <v>749</v>
      </c>
      <c r="B301" s="4">
        <v>3</v>
      </c>
      <c r="C301" s="4" t="s">
        <v>22</v>
      </c>
      <c r="D301" s="4" t="s">
        <v>9</v>
      </c>
      <c r="E301" s="4" t="s">
        <v>171</v>
      </c>
      <c r="F301" s="4" t="b">
        <f t="shared" si="102"/>
        <v>0</v>
      </c>
      <c r="G301" s="4" t="b">
        <f t="shared" si="102"/>
        <v>0</v>
      </c>
      <c r="H301" s="4" t="s">
        <v>5</v>
      </c>
      <c r="I301" s="4" t="s">
        <v>36</v>
      </c>
      <c r="J301" s="7" t="s">
        <v>750</v>
      </c>
      <c r="K301" s="4" t="s">
        <v>147</v>
      </c>
    </row>
    <row r="302" spans="1:11" ht="19.95" customHeight="1">
      <c r="A302" s="3" t="s">
        <v>751</v>
      </c>
      <c r="B302" s="4">
        <v>3</v>
      </c>
      <c r="C302" s="4" t="s">
        <v>2</v>
      </c>
      <c r="D302" s="4" t="s">
        <v>9</v>
      </c>
      <c r="E302" s="4" t="s">
        <v>8</v>
      </c>
      <c r="F302" s="4" t="b">
        <f t="shared" si="102"/>
        <v>0</v>
      </c>
      <c r="G302" s="4" t="b">
        <f t="shared" si="102"/>
        <v>0</v>
      </c>
      <c r="H302" s="4" t="s">
        <v>26</v>
      </c>
      <c r="I302" s="4" t="s">
        <v>11</v>
      </c>
      <c r="J302" s="7" t="s">
        <v>752</v>
      </c>
      <c r="K302" s="4" t="s">
        <v>753</v>
      </c>
    </row>
    <row r="303" spans="1:11" ht="19.95" customHeight="1">
      <c r="A303" s="6" t="s">
        <v>754</v>
      </c>
      <c r="B303" s="4">
        <v>3</v>
      </c>
      <c r="C303" s="4" t="s">
        <v>2</v>
      </c>
      <c r="D303" s="4" t="s">
        <v>9</v>
      </c>
      <c r="E303" s="4" t="s">
        <v>180</v>
      </c>
      <c r="F303" s="4" t="b">
        <f t="shared" ref="F303:F306" si="103">TRUE</f>
        <v>1</v>
      </c>
      <c r="G303" s="4" t="b">
        <f t="shared" si="102"/>
        <v>0</v>
      </c>
      <c r="H303" s="4" t="s">
        <v>10</v>
      </c>
      <c r="I303" s="4" t="s">
        <v>36</v>
      </c>
      <c r="J303" s="7" t="s">
        <v>755</v>
      </c>
      <c r="K303" s="4" t="s">
        <v>155</v>
      </c>
    </row>
    <row r="304" spans="1:11" ht="19.95" customHeight="1">
      <c r="A304" s="3" t="s">
        <v>756</v>
      </c>
      <c r="B304" s="4">
        <v>3</v>
      </c>
      <c r="C304" s="4" t="s">
        <v>2</v>
      </c>
      <c r="D304" s="4" t="s">
        <v>14</v>
      </c>
      <c r="E304" s="4" t="s">
        <v>40</v>
      </c>
      <c r="F304" s="4" t="b">
        <f t="shared" si="103"/>
        <v>1</v>
      </c>
      <c r="G304" s="4" t="b">
        <f t="shared" si="102"/>
        <v>0</v>
      </c>
      <c r="H304" s="4" t="s">
        <v>5</v>
      </c>
      <c r="I304" s="4" t="s">
        <v>19</v>
      </c>
      <c r="J304" s="7" t="s">
        <v>757</v>
      </c>
      <c r="K304" s="4" t="s">
        <v>157</v>
      </c>
    </row>
    <row r="305" spans="1:11" ht="19.95" customHeight="1">
      <c r="A305" s="3" t="s">
        <v>758</v>
      </c>
      <c r="B305" s="4">
        <v>3</v>
      </c>
      <c r="C305" s="4" t="s">
        <v>2</v>
      </c>
      <c r="D305" s="4" t="s">
        <v>215</v>
      </c>
      <c r="E305" s="4" t="s">
        <v>177</v>
      </c>
      <c r="F305" s="4" t="b">
        <f t="shared" si="103"/>
        <v>1</v>
      </c>
      <c r="G305" s="4" t="b">
        <f t="shared" si="102"/>
        <v>0</v>
      </c>
      <c r="H305" s="4" t="s">
        <v>10</v>
      </c>
      <c r="I305" s="4" t="s">
        <v>27</v>
      </c>
      <c r="J305" s="7" t="s">
        <v>759</v>
      </c>
      <c r="K305" s="4" t="s">
        <v>578</v>
      </c>
    </row>
    <row r="306" spans="1:11" ht="19.95" customHeight="1">
      <c r="A306" s="3" t="s">
        <v>760</v>
      </c>
      <c r="B306" s="4">
        <v>3</v>
      </c>
      <c r="C306" s="4" t="s">
        <v>2</v>
      </c>
      <c r="D306" s="4" t="s">
        <v>3</v>
      </c>
      <c r="E306" s="4" t="s">
        <v>177</v>
      </c>
      <c r="F306" s="4" t="b">
        <f t="shared" si="103"/>
        <v>1</v>
      </c>
      <c r="G306" s="4" t="b">
        <f t="shared" si="102"/>
        <v>0</v>
      </c>
      <c r="H306" s="4" t="s">
        <v>10</v>
      </c>
      <c r="I306" s="4" t="s">
        <v>27</v>
      </c>
      <c r="J306" s="7" t="s">
        <v>761</v>
      </c>
      <c r="K306" s="4" t="s">
        <v>578</v>
      </c>
    </row>
    <row r="307" spans="1:11" ht="19.95" customHeight="1">
      <c r="A307" s="3" t="s">
        <v>762</v>
      </c>
      <c r="B307" s="4">
        <v>3</v>
      </c>
      <c r="C307" s="4" t="s">
        <v>2</v>
      </c>
      <c r="D307" s="4" t="s">
        <v>45</v>
      </c>
      <c r="E307" s="4" t="s">
        <v>174</v>
      </c>
      <c r="F307" s="4" t="b">
        <f t="shared" ref="F307:F308" si="104">FALSE</f>
        <v>0</v>
      </c>
      <c r="G307" s="4" t="b">
        <f t="shared" ref="G307:G308" si="105">TRUE</f>
        <v>1</v>
      </c>
      <c r="H307" s="4" t="s">
        <v>10</v>
      </c>
      <c r="I307" s="4" t="s">
        <v>36</v>
      </c>
      <c r="J307" s="7" t="s">
        <v>763</v>
      </c>
      <c r="K307" s="4" t="s">
        <v>575</v>
      </c>
    </row>
    <row r="308" spans="1:11" ht="19.95" customHeight="1">
      <c r="A308" s="3" t="s">
        <v>764</v>
      </c>
      <c r="B308" s="4">
        <v>3</v>
      </c>
      <c r="C308" s="4" t="s">
        <v>2</v>
      </c>
      <c r="D308" s="4" t="s">
        <v>45</v>
      </c>
      <c r="E308" s="4" t="s">
        <v>8</v>
      </c>
      <c r="F308" s="4" t="b">
        <f t="shared" si="104"/>
        <v>0</v>
      </c>
      <c r="G308" s="4" t="b">
        <f t="shared" si="105"/>
        <v>1</v>
      </c>
      <c r="H308" s="4" t="s">
        <v>10</v>
      </c>
      <c r="I308" s="4" t="s">
        <v>36</v>
      </c>
      <c r="J308" s="7" t="s">
        <v>765</v>
      </c>
      <c r="K308" s="4" t="s">
        <v>575</v>
      </c>
    </row>
    <row r="309" spans="1:11" ht="19.95" customHeight="1">
      <c r="A309" s="3" t="s">
        <v>766</v>
      </c>
      <c r="B309" s="4">
        <v>3</v>
      </c>
      <c r="C309" s="4" t="s">
        <v>2</v>
      </c>
      <c r="D309" s="4" t="s">
        <v>31</v>
      </c>
      <c r="E309" s="4" t="s">
        <v>40</v>
      </c>
      <c r="F309" s="4" t="b">
        <f>TRUE</f>
        <v>1</v>
      </c>
      <c r="G309" s="4" t="b">
        <f>FALSE</f>
        <v>0</v>
      </c>
      <c r="H309" s="4" t="s">
        <v>10</v>
      </c>
      <c r="I309" s="4" t="s">
        <v>27</v>
      </c>
      <c r="J309" s="7" t="s">
        <v>767</v>
      </c>
      <c r="K309" s="4" t="s">
        <v>768</v>
      </c>
    </row>
    <row r="310" spans="1:11" ht="19.95" customHeight="1">
      <c r="A310" s="11" t="str">
        <f ca="1">IFERROR(__xludf.DUMMYFUNCTION("ArrayFormula(IFERROR(FILTER(Spells!$C$88:$C$97,Spells!$Q$88:$Q$97=3)))"),"")</f>
        <v/>
      </c>
      <c r="B310" s="4">
        <v>3</v>
      </c>
      <c r="C310" s="12" t="str">
        <f ca="1">IFERROR(__xludf.DUMMYFUNCTION("ArrayFormula(IFERROR(FILTER(Spells!$V$88:$V$97,Spells!$Q$88:$Q$97=3)))"),"")</f>
        <v/>
      </c>
      <c r="D310" s="12" t="str">
        <f ca="1">IFERROR(__xludf.DUMMYFUNCTION("ArrayFormula(IFERROR(FILTER(Spells!$AM$88:$AM$97,Spells!$Q$88:$Q$97=3)))"),"")</f>
        <v/>
      </c>
      <c r="E310" s="12" t="str">
        <f ca="1">IFERROR(__xludf.DUMMYFUNCTION("ArrayFormula(IFERROR(FILTER(Spells!$AR$88:$AR$97,Spells!$Q$88:$Q$97=3)))"),"")</f>
        <v/>
      </c>
      <c r="F310" s="16" t="str">
        <f ca="1">IFERROR(__xludf.DUMMYFUNCTION("ArrayFormula(IFERROR(FILTER(Spells!$AC$88:$AC$97,Spells!$Q$88:$Q$97=3)))"),"")</f>
        <v/>
      </c>
      <c r="G310" s="16" t="str">
        <f ca="1">IFERROR(__xludf.DUMMYFUNCTION("ArrayFormula(IFERROR(FILTER(Spells!$AH$88:$AH$97,Spells!$Q$88:$Q$97=3)))"),"")</f>
        <v/>
      </c>
      <c r="H310" s="12" t="str">
        <f ca="1">IFERROR(__xludf.DUMMYFUNCTION("ArrayFormula(IFERROR(FILTER(Spells!$AX$88:$AX$97,Spells!$Q$88:$Q$97=3)))"),"")</f>
        <v/>
      </c>
      <c r="I310" s="12" t="str">
        <f ca="1">IFERROR(__xludf.DUMMYFUNCTION("ArrayFormula(IFERROR(FILTER(Spells!$BE$88:$BE$97,Spells!$Q$88:$Q$97=3)))"),"")</f>
        <v/>
      </c>
      <c r="J310" s="11" t="str">
        <f ca="1">IFERROR(__xludf.DUMMYFUNCTION("ArrayFormula(IFERROR(FILTER(Spells!$BJ$88:$BJ$97,Spells!$Q$88:$Q$97=3)))"),"")</f>
        <v/>
      </c>
      <c r="K310" s="12" t="str">
        <f ca="1">IFERROR(__xludf.DUMMYFUNCTION("ArrayFormula(IFERROR(FILTER(Spells!$CS$88:$CS$97,Spells!$Q$88:$Q$97=3)))"),"")</f>
        <v/>
      </c>
    </row>
    <row r="311" spans="1:11" ht="19.95" customHeight="1">
      <c r="A311" s="14"/>
      <c r="B311" s="4">
        <v>3</v>
      </c>
      <c r="C311" s="8"/>
      <c r="D311" s="8"/>
      <c r="E311" s="8"/>
      <c r="F311" s="8"/>
      <c r="G311" s="8"/>
      <c r="H311" s="8"/>
      <c r="I311" s="8"/>
      <c r="J311" s="5"/>
      <c r="K311" s="8"/>
    </row>
    <row r="312" spans="1:11" ht="19.95" customHeight="1">
      <c r="A312" s="14"/>
      <c r="B312" s="4">
        <v>3</v>
      </c>
      <c r="C312" s="8"/>
      <c r="D312" s="8"/>
      <c r="E312" s="8"/>
      <c r="F312" s="8"/>
      <c r="G312" s="8"/>
      <c r="H312" s="8"/>
      <c r="I312" s="8"/>
      <c r="J312" s="5"/>
      <c r="K312" s="8"/>
    </row>
    <row r="313" spans="1:11" ht="19.95" customHeight="1">
      <c r="A313" s="14"/>
      <c r="B313" s="4">
        <v>3</v>
      </c>
      <c r="C313" s="8"/>
      <c r="D313" s="8"/>
      <c r="E313" s="8"/>
      <c r="F313" s="8"/>
      <c r="G313" s="8"/>
      <c r="H313" s="8"/>
      <c r="I313" s="8"/>
      <c r="J313" s="5"/>
      <c r="K313" s="8"/>
    </row>
    <row r="314" spans="1:11" ht="19.95" customHeight="1">
      <c r="A314" s="14"/>
      <c r="B314" s="4">
        <v>3</v>
      </c>
      <c r="C314" s="8"/>
      <c r="D314" s="8"/>
      <c r="E314" s="8"/>
      <c r="F314" s="8"/>
      <c r="G314" s="8"/>
      <c r="H314" s="8"/>
      <c r="I314" s="8"/>
      <c r="J314" s="5"/>
      <c r="K314" s="8"/>
    </row>
    <row r="315" spans="1:11" ht="19.95" customHeight="1">
      <c r="A315" s="14"/>
      <c r="B315" s="4">
        <v>3</v>
      </c>
      <c r="C315" s="8"/>
      <c r="D315" s="8"/>
      <c r="E315" s="8"/>
      <c r="F315" s="8"/>
      <c r="G315" s="8"/>
      <c r="H315" s="8"/>
      <c r="I315" s="8"/>
      <c r="J315" s="5"/>
      <c r="K315" s="8"/>
    </row>
    <row r="316" spans="1:11" ht="19.95" customHeight="1">
      <c r="A316" s="14"/>
      <c r="B316" s="4">
        <v>3</v>
      </c>
      <c r="C316" s="8"/>
      <c r="D316" s="8"/>
      <c r="E316" s="8"/>
      <c r="F316" s="8"/>
      <c r="G316" s="8"/>
      <c r="H316" s="8"/>
      <c r="I316" s="8"/>
      <c r="J316" s="5"/>
      <c r="K316" s="8"/>
    </row>
    <row r="317" spans="1:11" ht="19.95" customHeight="1">
      <c r="A317" s="14"/>
      <c r="B317" s="4">
        <v>3</v>
      </c>
      <c r="C317" s="8"/>
      <c r="D317" s="8"/>
      <c r="E317" s="8"/>
      <c r="F317" s="8"/>
      <c r="G317" s="8"/>
      <c r="H317" s="8"/>
      <c r="I317" s="8"/>
      <c r="J317" s="5"/>
      <c r="K317" s="8"/>
    </row>
    <row r="318" spans="1:11" ht="19.95" customHeight="1">
      <c r="A318" s="14"/>
      <c r="B318" s="4">
        <v>3</v>
      </c>
      <c r="C318" s="8"/>
      <c r="D318" s="8"/>
      <c r="E318" s="8"/>
      <c r="F318" s="8"/>
      <c r="G318" s="8"/>
      <c r="H318" s="8"/>
      <c r="I318" s="8"/>
      <c r="J318" s="5"/>
      <c r="K318" s="8"/>
    </row>
    <row r="319" spans="1:11" ht="19.95" customHeight="1">
      <c r="A319" s="14"/>
      <c r="B319" s="4">
        <v>3</v>
      </c>
      <c r="C319" s="8"/>
      <c r="D319" s="8"/>
      <c r="E319" s="8"/>
      <c r="F319" s="8"/>
      <c r="G319" s="8"/>
      <c r="H319" s="8"/>
      <c r="I319" s="8"/>
      <c r="J319" s="5"/>
      <c r="K319" s="8"/>
    </row>
    <row r="320" spans="1:11" ht="19.95" customHeight="1">
      <c r="A320" s="13" t="s">
        <v>769</v>
      </c>
      <c r="B320" s="13" t="s">
        <v>164</v>
      </c>
      <c r="C320" s="13" t="s">
        <v>770</v>
      </c>
    </row>
    <row r="321" spans="1:11" ht="19.95" customHeight="1">
      <c r="A321" s="1" t="s">
        <v>165</v>
      </c>
      <c r="B321" s="2">
        <v>4</v>
      </c>
      <c r="C321" s="2" t="s">
        <v>165</v>
      </c>
      <c r="D321" s="2" t="s">
        <v>165</v>
      </c>
      <c r="E321" s="2" t="s">
        <v>165</v>
      </c>
      <c r="F321" s="2" t="s">
        <v>165</v>
      </c>
      <c r="G321" s="2" t="s">
        <v>165</v>
      </c>
      <c r="H321" s="2" t="s">
        <v>165</v>
      </c>
      <c r="I321" s="2" t="s">
        <v>165</v>
      </c>
      <c r="J321" s="1" t="s">
        <v>165</v>
      </c>
      <c r="K321" s="2" t="s">
        <v>165</v>
      </c>
    </row>
    <row r="322" spans="1:11" ht="19.95" customHeight="1">
      <c r="A322" s="6" t="s">
        <v>771</v>
      </c>
      <c r="B322" s="4">
        <v>4</v>
      </c>
      <c r="C322" s="4" t="s">
        <v>2</v>
      </c>
      <c r="D322" s="4" t="s">
        <v>9</v>
      </c>
      <c r="E322" s="4" t="s">
        <v>177</v>
      </c>
      <c r="F322" s="4" t="b">
        <f t="shared" ref="F322:F326" si="106">TRUE</f>
        <v>1</v>
      </c>
      <c r="G322" s="4" t="b">
        <f t="shared" ref="G322:G326" si="107">FALSE</f>
        <v>0</v>
      </c>
      <c r="H322" s="4" t="s">
        <v>306</v>
      </c>
      <c r="I322" s="4" t="s">
        <v>36</v>
      </c>
      <c r="J322" s="7" t="s">
        <v>772</v>
      </c>
      <c r="K322" s="4" t="s">
        <v>773</v>
      </c>
    </row>
    <row r="323" spans="1:11" ht="19.95" customHeight="1">
      <c r="A323" s="3" t="s">
        <v>774</v>
      </c>
      <c r="B323" s="4">
        <v>4</v>
      </c>
      <c r="C323" s="4" t="s">
        <v>2</v>
      </c>
      <c r="D323" s="4" t="s">
        <v>45</v>
      </c>
      <c r="E323" s="4" t="s">
        <v>180</v>
      </c>
      <c r="F323" s="4" t="b">
        <f t="shared" si="106"/>
        <v>1</v>
      </c>
      <c r="G323" s="4" t="b">
        <f t="shared" si="107"/>
        <v>0</v>
      </c>
      <c r="H323" s="4" t="s">
        <v>10</v>
      </c>
      <c r="I323" s="4" t="s">
        <v>11</v>
      </c>
      <c r="J323" s="7" t="s">
        <v>775</v>
      </c>
      <c r="K323" s="4" t="s">
        <v>776</v>
      </c>
    </row>
    <row r="324" spans="1:11" ht="19.95" customHeight="1">
      <c r="A324" s="3" t="s">
        <v>777</v>
      </c>
      <c r="B324" s="4">
        <v>4</v>
      </c>
      <c r="C324" s="4" t="s">
        <v>2</v>
      </c>
      <c r="D324" s="4" t="s">
        <v>335</v>
      </c>
      <c r="E324" s="4" t="s">
        <v>177</v>
      </c>
      <c r="F324" s="4" t="b">
        <f t="shared" si="106"/>
        <v>1</v>
      </c>
      <c r="G324" s="4" t="b">
        <f t="shared" si="107"/>
        <v>0</v>
      </c>
      <c r="H324" s="4" t="s">
        <v>88</v>
      </c>
      <c r="I324" s="4" t="s">
        <v>16</v>
      </c>
      <c r="J324" s="7" t="s">
        <v>778</v>
      </c>
      <c r="K324" s="4" t="s">
        <v>191</v>
      </c>
    </row>
    <row r="325" spans="1:11" ht="19.95" customHeight="1">
      <c r="A325" s="3" t="s">
        <v>779</v>
      </c>
      <c r="B325" s="4">
        <v>4</v>
      </c>
      <c r="C325" s="4" t="s">
        <v>2</v>
      </c>
      <c r="D325" s="4" t="s">
        <v>335</v>
      </c>
      <c r="E325" s="4" t="s">
        <v>177</v>
      </c>
      <c r="F325" s="4" t="b">
        <f t="shared" si="106"/>
        <v>1</v>
      </c>
      <c r="G325" s="4" t="b">
        <f t="shared" si="107"/>
        <v>0</v>
      </c>
      <c r="H325" s="4" t="s">
        <v>88</v>
      </c>
      <c r="I325" s="4" t="s">
        <v>16</v>
      </c>
      <c r="J325" s="7" t="s">
        <v>780</v>
      </c>
      <c r="K325" s="4" t="s">
        <v>191</v>
      </c>
    </row>
    <row r="326" spans="1:11" ht="19.95" customHeight="1">
      <c r="A326" s="3" t="s">
        <v>781</v>
      </c>
      <c r="B326" s="4">
        <v>4</v>
      </c>
      <c r="C326" s="4" t="s">
        <v>2</v>
      </c>
      <c r="D326" s="4" t="s">
        <v>3</v>
      </c>
      <c r="E326" s="4" t="s">
        <v>40</v>
      </c>
      <c r="F326" s="4" t="b">
        <f t="shared" si="106"/>
        <v>1</v>
      </c>
      <c r="G326" s="4" t="b">
        <f t="shared" si="107"/>
        <v>0</v>
      </c>
      <c r="H326" s="4" t="s">
        <v>10</v>
      </c>
      <c r="I326" s="4" t="s">
        <v>16</v>
      </c>
      <c r="J326" s="7" t="s">
        <v>782</v>
      </c>
      <c r="K326" s="4" t="s">
        <v>405</v>
      </c>
    </row>
    <row r="327" spans="1:11" ht="19.95" customHeight="1">
      <c r="A327" s="3" t="s">
        <v>783</v>
      </c>
      <c r="B327" s="4">
        <v>4</v>
      </c>
      <c r="C327" s="4" t="s">
        <v>2</v>
      </c>
      <c r="D327" s="4" t="s">
        <v>45</v>
      </c>
      <c r="E327" s="4" t="s">
        <v>4</v>
      </c>
      <c r="F327" s="4" t="b">
        <f t="shared" ref="F327:G336" si="108">FALSE</f>
        <v>0</v>
      </c>
      <c r="G327" s="4" t="b">
        <f t="shared" si="108"/>
        <v>0</v>
      </c>
      <c r="H327" s="4" t="s">
        <v>5</v>
      </c>
      <c r="I327" s="4" t="s">
        <v>19</v>
      </c>
      <c r="J327" s="7" t="s">
        <v>784</v>
      </c>
      <c r="K327" s="4" t="s">
        <v>196</v>
      </c>
    </row>
    <row r="328" spans="1:11" ht="19.95" customHeight="1">
      <c r="A328" s="6" t="s">
        <v>785</v>
      </c>
      <c r="B328" s="4">
        <v>4</v>
      </c>
      <c r="C328" s="4" t="s">
        <v>2</v>
      </c>
      <c r="D328" s="4" t="s">
        <v>14</v>
      </c>
      <c r="E328" s="4" t="s">
        <v>4</v>
      </c>
      <c r="F328" s="9" t="b">
        <f t="shared" si="108"/>
        <v>0</v>
      </c>
      <c r="G328" s="9" t="b">
        <f t="shared" si="108"/>
        <v>0</v>
      </c>
      <c r="H328" s="4" t="s">
        <v>60</v>
      </c>
      <c r="I328" s="4" t="s">
        <v>6</v>
      </c>
      <c r="J328" s="7" t="s">
        <v>786</v>
      </c>
      <c r="K328" s="4" t="s">
        <v>397</v>
      </c>
    </row>
    <row r="329" spans="1:11" ht="19.95" customHeight="1">
      <c r="A329" s="3" t="s">
        <v>787</v>
      </c>
      <c r="B329" s="4">
        <v>4</v>
      </c>
      <c r="C329" s="4" t="s">
        <v>2</v>
      </c>
      <c r="D329" s="4" t="s">
        <v>45</v>
      </c>
      <c r="E329" s="4" t="s">
        <v>8</v>
      </c>
      <c r="F329" s="4" t="b">
        <f t="shared" si="108"/>
        <v>0</v>
      </c>
      <c r="G329" s="4" t="b">
        <f t="shared" si="108"/>
        <v>0</v>
      </c>
      <c r="H329" s="4" t="s">
        <v>5</v>
      </c>
      <c r="I329" s="4" t="s">
        <v>54</v>
      </c>
      <c r="J329" s="7" t="s">
        <v>788</v>
      </c>
      <c r="K329" s="4" t="s">
        <v>206</v>
      </c>
    </row>
    <row r="330" spans="1:11" ht="19.95" customHeight="1">
      <c r="A330" s="6" t="s">
        <v>789</v>
      </c>
      <c r="B330" s="4">
        <v>4</v>
      </c>
      <c r="C330" s="4" t="s">
        <v>2</v>
      </c>
      <c r="D330" s="4" t="s">
        <v>3</v>
      </c>
      <c r="E330" s="4" t="s">
        <v>40</v>
      </c>
      <c r="F330" s="4" t="b">
        <f t="shared" ref="F330:F336" si="109">TRUE</f>
        <v>1</v>
      </c>
      <c r="G330" s="4" t="b">
        <f t="shared" si="108"/>
        <v>0</v>
      </c>
      <c r="H330" s="4" t="s">
        <v>10</v>
      </c>
      <c r="I330" s="4" t="s">
        <v>6</v>
      </c>
      <c r="J330" s="7" t="s">
        <v>790</v>
      </c>
      <c r="K330" s="4" t="s">
        <v>23</v>
      </c>
    </row>
    <row r="331" spans="1:11" ht="19.95" customHeight="1">
      <c r="A331" s="3" t="s">
        <v>791</v>
      </c>
      <c r="B331" s="4">
        <v>4</v>
      </c>
      <c r="C331" s="4" t="s">
        <v>2</v>
      </c>
      <c r="D331" s="4" t="s">
        <v>45</v>
      </c>
      <c r="E331" s="4" t="s">
        <v>40</v>
      </c>
      <c r="F331" s="4" t="b">
        <f t="shared" si="109"/>
        <v>1</v>
      </c>
      <c r="G331" s="4" t="b">
        <f t="shared" si="108"/>
        <v>0</v>
      </c>
      <c r="H331" s="4" t="s">
        <v>5</v>
      </c>
      <c r="I331" s="4" t="s">
        <v>54</v>
      </c>
      <c r="J331" s="7" t="s">
        <v>792</v>
      </c>
      <c r="K331" s="4" t="s">
        <v>226</v>
      </c>
    </row>
    <row r="332" spans="1:11" ht="19.95" customHeight="1">
      <c r="A332" s="3" t="s">
        <v>793</v>
      </c>
      <c r="B332" s="4">
        <v>4</v>
      </c>
      <c r="C332" s="4" t="s">
        <v>2</v>
      </c>
      <c r="D332" s="4">
        <v>90</v>
      </c>
      <c r="E332" s="4" t="s">
        <v>40</v>
      </c>
      <c r="F332" s="4" t="b">
        <f t="shared" si="109"/>
        <v>1</v>
      </c>
      <c r="G332" s="4" t="b">
        <f t="shared" si="108"/>
        <v>0</v>
      </c>
      <c r="H332" s="4" t="s">
        <v>10</v>
      </c>
      <c r="I332" s="4" t="s">
        <v>54</v>
      </c>
      <c r="J332" s="7" t="s">
        <v>794</v>
      </c>
      <c r="K332" s="4" t="s">
        <v>226</v>
      </c>
    </row>
    <row r="333" spans="1:11" ht="19.95" customHeight="1">
      <c r="A333" s="3" t="s">
        <v>795</v>
      </c>
      <c r="B333" s="4">
        <v>4</v>
      </c>
      <c r="C333" s="4" t="s">
        <v>22</v>
      </c>
      <c r="D333" s="4" t="s">
        <v>215</v>
      </c>
      <c r="E333" s="4" t="s">
        <v>180</v>
      </c>
      <c r="F333" s="4" t="b">
        <f t="shared" si="109"/>
        <v>1</v>
      </c>
      <c r="G333" s="4" t="b">
        <f t="shared" si="108"/>
        <v>0</v>
      </c>
      <c r="H333" s="4" t="s">
        <v>5</v>
      </c>
      <c r="I333" s="4" t="s">
        <v>6</v>
      </c>
      <c r="J333" s="7" t="s">
        <v>796</v>
      </c>
      <c r="K333" s="4" t="s">
        <v>797</v>
      </c>
    </row>
    <row r="334" spans="1:11" ht="19.95" customHeight="1">
      <c r="A334" s="6" t="s">
        <v>798</v>
      </c>
      <c r="B334" s="4">
        <v>4</v>
      </c>
      <c r="C334" s="4" t="s">
        <v>22</v>
      </c>
      <c r="D334" s="4" t="s">
        <v>215</v>
      </c>
      <c r="E334" s="4" t="s">
        <v>180</v>
      </c>
      <c r="F334" s="4" t="b">
        <f t="shared" si="109"/>
        <v>1</v>
      </c>
      <c r="G334" s="4" t="b">
        <f t="shared" si="108"/>
        <v>0</v>
      </c>
      <c r="H334" s="4" t="s">
        <v>5</v>
      </c>
      <c r="I334" s="4" t="s">
        <v>6</v>
      </c>
      <c r="J334" s="7" t="s">
        <v>799</v>
      </c>
      <c r="K334" s="4" t="s">
        <v>450</v>
      </c>
    </row>
    <row r="335" spans="1:11" ht="19.95" customHeight="1">
      <c r="A335" s="3" t="s">
        <v>800</v>
      </c>
      <c r="B335" s="4">
        <v>4</v>
      </c>
      <c r="C335" s="4" t="s">
        <v>2</v>
      </c>
      <c r="D335" s="4" t="s">
        <v>3</v>
      </c>
      <c r="E335" s="4" t="s">
        <v>180</v>
      </c>
      <c r="F335" s="4" t="b">
        <f t="shared" si="109"/>
        <v>1</v>
      </c>
      <c r="G335" s="4" t="b">
        <f t="shared" si="108"/>
        <v>0</v>
      </c>
      <c r="H335" s="4" t="s">
        <v>10</v>
      </c>
      <c r="I335" s="4" t="s">
        <v>6</v>
      </c>
      <c r="J335" s="7" t="s">
        <v>801</v>
      </c>
      <c r="K335" s="4" t="s">
        <v>797</v>
      </c>
    </row>
    <row r="336" spans="1:11" ht="19.95" customHeight="1">
      <c r="A336" s="3" t="s">
        <v>802</v>
      </c>
      <c r="B336" s="4">
        <v>4</v>
      </c>
      <c r="C336" s="4" t="s">
        <v>2</v>
      </c>
      <c r="D336" s="4" t="s">
        <v>440</v>
      </c>
      <c r="E336" s="4" t="s">
        <v>177</v>
      </c>
      <c r="F336" s="4" t="b">
        <f t="shared" si="109"/>
        <v>1</v>
      </c>
      <c r="G336" s="4" t="b">
        <f t="shared" si="108"/>
        <v>0</v>
      </c>
      <c r="H336" s="4" t="s">
        <v>10</v>
      </c>
      <c r="I336" s="4" t="s">
        <v>36</v>
      </c>
      <c r="J336" s="7" t="s">
        <v>803</v>
      </c>
      <c r="K336" s="4" t="s">
        <v>420</v>
      </c>
    </row>
    <row r="337" spans="1:11" ht="19.95" customHeight="1">
      <c r="A337" s="3" t="s">
        <v>804</v>
      </c>
      <c r="B337" s="4">
        <v>4</v>
      </c>
      <c r="C337" s="4" t="s">
        <v>2</v>
      </c>
      <c r="D337" s="4" t="s">
        <v>9</v>
      </c>
      <c r="E337" s="4" t="s">
        <v>171</v>
      </c>
      <c r="F337" s="4" t="b">
        <f t="shared" ref="F337:G338" si="110">FALSE</f>
        <v>0</v>
      </c>
      <c r="G337" s="4" t="b">
        <f t="shared" si="110"/>
        <v>0</v>
      </c>
      <c r="H337" s="4" t="s">
        <v>5</v>
      </c>
      <c r="I337" s="4" t="s">
        <v>16</v>
      </c>
      <c r="J337" s="7" t="s">
        <v>805</v>
      </c>
      <c r="K337" s="4" t="s">
        <v>43</v>
      </c>
    </row>
    <row r="338" spans="1:11" ht="19.95" customHeight="1">
      <c r="A338" s="3" t="s">
        <v>806</v>
      </c>
      <c r="B338" s="4">
        <v>4</v>
      </c>
      <c r="C338" s="4" t="s">
        <v>2</v>
      </c>
      <c r="D338" s="4" t="s">
        <v>807</v>
      </c>
      <c r="E338" s="4" t="s">
        <v>4</v>
      </c>
      <c r="F338" s="4" t="b">
        <f t="shared" si="110"/>
        <v>0</v>
      </c>
      <c r="G338" s="4" t="b">
        <f t="shared" si="110"/>
        <v>0</v>
      </c>
      <c r="H338" s="4" t="s">
        <v>88</v>
      </c>
      <c r="I338" s="4" t="s">
        <v>6</v>
      </c>
      <c r="J338" s="7" t="s">
        <v>808</v>
      </c>
      <c r="K338" s="4" t="s">
        <v>244</v>
      </c>
    </row>
    <row r="339" spans="1:11" ht="19.95" customHeight="1">
      <c r="A339" s="3" t="s">
        <v>809</v>
      </c>
      <c r="B339" s="4">
        <v>4</v>
      </c>
      <c r="C339" s="4" t="s">
        <v>2</v>
      </c>
      <c r="D339" s="4" t="s">
        <v>14</v>
      </c>
      <c r="E339" s="4" t="s">
        <v>4</v>
      </c>
      <c r="F339" s="4" t="b">
        <f>FALSE</f>
        <v>0</v>
      </c>
      <c r="G339" s="4" t="b">
        <f>TRUE</f>
        <v>1</v>
      </c>
      <c r="H339" s="4" t="s">
        <v>208</v>
      </c>
      <c r="I339" s="4" t="s">
        <v>11</v>
      </c>
      <c r="J339" s="7" t="s">
        <v>810</v>
      </c>
      <c r="K339" s="4" t="s">
        <v>247</v>
      </c>
    </row>
    <row r="340" spans="1:11" ht="19.95" customHeight="1">
      <c r="A340" s="3" t="s">
        <v>811</v>
      </c>
      <c r="B340" s="4">
        <v>4</v>
      </c>
      <c r="C340" s="4" t="s">
        <v>2</v>
      </c>
      <c r="D340" s="4" t="s">
        <v>3</v>
      </c>
      <c r="E340" s="4" t="s">
        <v>40</v>
      </c>
      <c r="F340" s="4" t="b">
        <f>TRUE</f>
        <v>1</v>
      </c>
      <c r="G340" s="4" t="b">
        <f>FALSE</f>
        <v>0</v>
      </c>
      <c r="H340" s="4" t="s">
        <v>5</v>
      </c>
      <c r="I340" s="4" t="s">
        <v>54</v>
      </c>
      <c r="J340" s="7" t="s">
        <v>812</v>
      </c>
      <c r="K340" s="4" t="s">
        <v>247</v>
      </c>
    </row>
    <row r="341" spans="1:11" ht="19.95" customHeight="1">
      <c r="A341" s="6" t="s">
        <v>813</v>
      </c>
      <c r="B341" s="4">
        <v>4</v>
      </c>
      <c r="C341" s="4" t="s">
        <v>2</v>
      </c>
      <c r="D341" s="4" t="s">
        <v>3</v>
      </c>
      <c r="E341" s="4" t="s">
        <v>4</v>
      </c>
      <c r="F341" s="4" t="b">
        <f t="shared" ref="F341:G344" si="111">FALSE</f>
        <v>0</v>
      </c>
      <c r="G341" s="4" t="b">
        <f t="shared" si="111"/>
        <v>0</v>
      </c>
      <c r="H341" s="4" t="s">
        <v>5</v>
      </c>
      <c r="I341" s="4" t="s">
        <v>19</v>
      </c>
      <c r="J341" s="7" t="s">
        <v>814</v>
      </c>
      <c r="K341" s="4" t="s">
        <v>48</v>
      </c>
    </row>
    <row r="342" spans="1:11" ht="19.95" customHeight="1">
      <c r="A342" s="6" t="s">
        <v>815</v>
      </c>
      <c r="B342" s="4">
        <v>4</v>
      </c>
      <c r="C342" s="4" t="s">
        <v>2</v>
      </c>
      <c r="D342" s="4" t="s">
        <v>14</v>
      </c>
      <c r="E342" s="4" t="s">
        <v>40</v>
      </c>
      <c r="F342" s="4" t="b">
        <f t="shared" ref="F342:F344" si="112">TRUE</f>
        <v>1</v>
      </c>
      <c r="G342" s="4" t="b">
        <f t="shared" si="111"/>
        <v>0</v>
      </c>
      <c r="H342" s="4" t="s">
        <v>10</v>
      </c>
      <c r="I342" s="4" t="s">
        <v>36</v>
      </c>
      <c r="J342" s="7" t="s">
        <v>816</v>
      </c>
      <c r="K342" s="4" t="s">
        <v>817</v>
      </c>
    </row>
    <row r="343" spans="1:11" ht="19.95" customHeight="1">
      <c r="A343" s="3" t="s">
        <v>818</v>
      </c>
      <c r="B343" s="4">
        <v>4</v>
      </c>
      <c r="C343" s="4" t="s">
        <v>2</v>
      </c>
      <c r="D343" s="4" t="s">
        <v>215</v>
      </c>
      <c r="E343" s="4" t="s">
        <v>40</v>
      </c>
      <c r="F343" s="4" t="b">
        <f t="shared" si="112"/>
        <v>1</v>
      </c>
      <c r="G343" s="4" t="b">
        <f t="shared" si="111"/>
        <v>0</v>
      </c>
      <c r="H343" s="4" t="s">
        <v>5</v>
      </c>
      <c r="I343" s="4" t="s">
        <v>36</v>
      </c>
      <c r="J343" s="7" t="s">
        <v>819</v>
      </c>
      <c r="K343" s="4" t="s">
        <v>252</v>
      </c>
    </row>
    <row r="344" spans="1:11" ht="19.95" customHeight="1">
      <c r="A344" s="3" t="s">
        <v>820</v>
      </c>
      <c r="B344" s="4">
        <v>4</v>
      </c>
      <c r="C344" s="4" t="s">
        <v>2</v>
      </c>
      <c r="D344" s="4" t="s">
        <v>215</v>
      </c>
      <c r="E344" s="4" t="s">
        <v>40</v>
      </c>
      <c r="F344" s="4" t="b">
        <f t="shared" si="112"/>
        <v>1</v>
      </c>
      <c r="G344" s="4" t="b">
        <f t="shared" si="111"/>
        <v>0</v>
      </c>
      <c r="H344" s="4" t="s">
        <v>10</v>
      </c>
      <c r="I344" s="4" t="s">
        <v>6</v>
      </c>
      <c r="J344" s="7" t="s">
        <v>821</v>
      </c>
      <c r="K344" s="4" t="s">
        <v>257</v>
      </c>
    </row>
    <row r="345" spans="1:11" ht="19.95" customHeight="1">
      <c r="A345" s="3" t="s">
        <v>822</v>
      </c>
      <c r="B345" s="4">
        <v>4</v>
      </c>
      <c r="C345" s="4" t="s">
        <v>121</v>
      </c>
      <c r="D345" s="4" t="s">
        <v>31</v>
      </c>
      <c r="E345" s="4" t="s">
        <v>4</v>
      </c>
      <c r="F345" s="4" t="b">
        <f t="shared" ref="F345:G354" si="113">FALSE</f>
        <v>0</v>
      </c>
      <c r="G345" s="4" t="b">
        <f t="shared" si="113"/>
        <v>0</v>
      </c>
      <c r="H345" s="4" t="s">
        <v>5</v>
      </c>
      <c r="I345" s="4" t="s">
        <v>36</v>
      </c>
      <c r="J345" s="7" t="s">
        <v>823</v>
      </c>
      <c r="K345" s="4" t="s">
        <v>262</v>
      </c>
    </row>
    <row r="346" spans="1:11" ht="19.95" customHeight="1">
      <c r="A346" s="3" t="s">
        <v>824</v>
      </c>
      <c r="B346" s="4">
        <v>4</v>
      </c>
      <c r="C346" s="4" t="s">
        <v>121</v>
      </c>
      <c r="D346" s="4" t="s">
        <v>45</v>
      </c>
      <c r="E346" s="4" t="s">
        <v>4</v>
      </c>
      <c r="F346" s="4" t="b">
        <f t="shared" si="113"/>
        <v>0</v>
      </c>
      <c r="G346" s="4" t="b">
        <f t="shared" si="113"/>
        <v>0</v>
      </c>
      <c r="H346" s="4" t="s">
        <v>5</v>
      </c>
      <c r="I346" s="4" t="s">
        <v>6</v>
      </c>
      <c r="J346" s="7" t="s">
        <v>825</v>
      </c>
      <c r="K346" s="4" t="s">
        <v>67</v>
      </c>
    </row>
    <row r="347" spans="1:11" ht="19.95" customHeight="1">
      <c r="A347" s="3" t="s">
        <v>826</v>
      </c>
      <c r="B347" s="4">
        <v>4</v>
      </c>
      <c r="C347" s="4" t="s">
        <v>2</v>
      </c>
      <c r="D347" s="4" t="s">
        <v>14</v>
      </c>
      <c r="E347" s="4" t="s">
        <v>121</v>
      </c>
      <c r="F347" s="4" t="b">
        <f t="shared" si="113"/>
        <v>0</v>
      </c>
      <c r="G347" s="4" t="b">
        <f t="shared" si="113"/>
        <v>0</v>
      </c>
      <c r="H347" s="4" t="s">
        <v>10</v>
      </c>
      <c r="I347" s="4" t="s">
        <v>27</v>
      </c>
      <c r="J347" s="7" t="s">
        <v>827</v>
      </c>
      <c r="K347" s="4" t="s">
        <v>58</v>
      </c>
    </row>
    <row r="348" spans="1:11" ht="19.95" customHeight="1">
      <c r="A348" s="6" t="s">
        <v>828</v>
      </c>
      <c r="B348" s="4">
        <v>4</v>
      </c>
      <c r="C348" s="4" t="s">
        <v>2</v>
      </c>
      <c r="D348" s="4" t="s">
        <v>829</v>
      </c>
      <c r="E348" s="4" t="s">
        <v>4</v>
      </c>
      <c r="F348" s="4" t="b">
        <f t="shared" si="113"/>
        <v>0</v>
      </c>
      <c r="G348" s="4" t="b">
        <f t="shared" si="113"/>
        <v>0</v>
      </c>
      <c r="H348" s="4" t="s">
        <v>10</v>
      </c>
      <c r="I348" s="4" t="s">
        <v>27</v>
      </c>
      <c r="J348" s="7" t="s">
        <v>830</v>
      </c>
      <c r="K348" s="4" t="s">
        <v>123</v>
      </c>
    </row>
    <row r="349" spans="1:11" ht="19.95" customHeight="1">
      <c r="A349" s="3" t="s">
        <v>831</v>
      </c>
      <c r="B349" s="4">
        <v>4</v>
      </c>
      <c r="C349" s="4" t="s">
        <v>2</v>
      </c>
      <c r="D349" s="4" t="s">
        <v>9</v>
      </c>
      <c r="E349" s="4" t="s">
        <v>8</v>
      </c>
      <c r="F349" s="4" t="b">
        <f t="shared" si="113"/>
        <v>0</v>
      </c>
      <c r="G349" s="4" t="b">
        <f t="shared" si="113"/>
        <v>0</v>
      </c>
      <c r="H349" s="4" t="s">
        <v>10</v>
      </c>
      <c r="I349" s="4" t="s">
        <v>16</v>
      </c>
      <c r="J349" s="7" t="s">
        <v>832</v>
      </c>
      <c r="K349" s="4" t="s">
        <v>65</v>
      </c>
    </row>
    <row r="350" spans="1:11" ht="19.95" customHeight="1">
      <c r="A350" s="3" t="s">
        <v>833</v>
      </c>
      <c r="B350" s="4">
        <v>4</v>
      </c>
      <c r="C350" s="4" t="s">
        <v>2</v>
      </c>
      <c r="D350" s="4" t="s">
        <v>45</v>
      </c>
      <c r="E350" s="4" t="s">
        <v>177</v>
      </c>
      <c r="F350" s="4" t="b">
        <f t="shared" ref="F350:F354" si="114">TRUE</f>
        <v>1</v>
      </c>
      <c r="G350" s="4" t="b">
        <f t="shared" si="113"/>
        <v>0</v>
      </c>
      <c r="H350" s="4" t="s">
        <v>5</v>
      </c>
      <c r="I350" s="4" t="s">
        <v>36</v>
      </c>
      <c r="J350" s="7" t="s">
        <v>834</v>
      </c>
      <c r="K350" s="4" t="s">
        <v>462</v>
      </c>
    </row>
    <row r="351" spans="1:11" ht="19.95" customHeight="1">
      <c r="A351" s="3" t="s">
        <v>835</v>
      </c>
      <c r="B351" s="4">
        <v>4</v>
      </c>
      <c r="C351" s="4" t="s">
        <v>93</v>
      </c>
      <c r="D351" s="4" t="s">
        <v>45</v>
      </c>
      <c r="E351" s="4" t="s">
        <v>40</v>
      </c>
      <c r="F351" s="4" t="b">
        <f t="shared" si="114"/>
        <v>1</v>
      </c>
      <c r="G351" s="4" t="b">
        <f t="shared" si="113"/>
        <v>0</v>
      </c>
      <c r="H351" s="4" t="s">
        <v>5</v>
      </c>
      <c r="I351" s="4" t="s">
        <v>6</v>
      </c>
      <c r="J351" s="7" t="s">
        <v>836</v>
      </c>
      <c r="K351" s="4" t="s">
        <v>277</v>
      </c>
    </row>
    <row r="352" spans="1:11" ht="19.95" customHeight="1">
      <c r="A352" s="3" t="s">
        <v>837</v>
      </c>
      <c r="B352" s="4">
        <v>4</v>
      </c>
      <c r="C352" s="4" t="s">
        <v>2</v>
      </c>
      <c r="D352" s="4" t="s">
        <v>9</v>
      </c>
      <c r="E352" s="4" t="s">
        <v>40</v>
      </c>
      <c r="F352" s="4" t="b">
        <f t="shared" si="114"/>
        <v>1</v>
      </c>
      <c r="G352" s="4" t="b">
        <f t="shared" si="113"/>
        <v>0</v>
      </c>
      <c r="H352" s="4" t="s">
        <v>5</v>
      </c>
      <c r="I352" s="4" t="s">
        <v>104</v>
      </c>
      <c r="J352" s="7" t="s">
        <v>838</v>
      </c>
      <c r="K352" s="4" t="s">
        <v>277</v>
      </c>
    </row>
    <row r="353" spans="1:11" ht="19.95" customHeight="1">
      <c r="A353" s="6" t="s">
        <v>839</v>
      </c>
      <c r="B353" s="4">
        <v>4</v>
      </c>
      <c r="C353" s="4" t="s">
        <v>2</v>
      </c>
      <c r="D353" s="4" t="s">
        <v>3</v>
      </c>
      <c r="E353" s="4" t="s">
        <v>40</v>
      </c>
      <c r="F353" s="4" t="b">
        <f t="shared" si="114"/>
        <v>1</v>
      </c>
      <c r="G353" s="4" t="b">
        <f t="shared" si="113"/>
        <v>0</v>
      </c>
      <c r="H353" s="4" t="s">
        <v>10</v>
      </c>
      <c r="I353" s="4" t="s">
        <v>6</v>
      </c>
      <c r="J353" s="7" t="s">
        <v>840</v>
      </c>
      <c r="K353" s="4" t="s">
        <v>274</v>
      </c>
    </row>
    <row r="354" spans="1:11" ht="19.95" customHeight="1">
      <c r="A354" s="6" t="s">
        <v>841</v>
      </c>
      <c r="B354" s="4">
        <v>4</v>
      </c>
      <c r="C354" s="4" t="s">
        <v>2</v>
      </c>
      <c r="D354" s="4" t="s">
        <v>31</v>
      </c>
      <c r="E354" s="4" t="s">
        <v>40</v>
      </c>
      <c r="F354" s="4" t="b">
        <f t="shared" si="114"/>
        <v>1</v>
      </c>
      <c r="G354" s="4" t="b">
        <f t="shared" si="113"/>
        <v>0</v>
      </c>
      <c r="H354" s="4" t="s">
        <v>10</v>
      </c>
      <c r="I354" s="4" t="s">
        <v>27</v>
      </c>
      <c r="J354" s="7" t="s">
        <v>842</v>
      </c>
      <c r="K354" s="4" t="s">
        <v>59</v>
      </c>
    </row>
    <row r="355" spans="1:11" ht="19.95" customHeight="1">
      <c r="A355" s="3" t="s">
        <v>843</v>
      </c>
      <c r="B355" s="4">
        <v>4</v>
      </c>
      <c r="C355" s="4" t="s">
        <v>2</v>
      </c>
      <c r="D355" s="4" t="s">
        <v>45</v>
      </c>
      <c r="E355" s="4" t="s">
        <v>171</v>
      </c>
      <c r="F355" s="4" t="b">
        <f t="shared" ref="F355:G355" si="115">FALSE</f>
        <v>0</v>
      </c>
      <c r="G355" s="4" t="b">
        <f t="shared" si="115"/>
        <v>0</v>
      </c>
      <c r="H355" s="4" t="s">
        <v>88</v>
      </c>
      <c r="I355" s="4" t="s">
        <v>6</v>
      </c>
      <c r="J355" s="7" t="s">
        <v>844</v>
      </c>
      <c r="K355" s="4" t="s">
        <v>277</v>
      </c>
    </row>
    <row r="356" spans="1:11" ht="19.95" customHeight="1">
      <c r="A356" s="3" t="s">
        <v>845</v>
      </c>
      <c r="B356" s="4">
        <v>4</v>
      </c>
      <c r="C356" s="4" t="s">
        <v>93</v>
      </c>
      <c r="D356" s="4" t="s">
        <v>14</v>
      </c>
      <c r="E356" s="4" t="s">
        <v>40</v>
      </c>
      <c r="F356" s="4" t="b">
        <f>TRUE</f>
        <v>1</v>
      </c>
      <c r="G356" s="4" t="b">
        <f>FALSE</f>
        <v>0</v>
      </c>
      <c r="H356" s="4" t="s">
        <v>88</v>
      </c>
      <c r="I356" s="4" t="s">
        <v>36</v>
      </c>
      <c r="J356" s="7" t="s">
        <v>846</v>
      </c>
      <c r="K356" s="4" t="s">
        <v>77</v>
      </c>
    </row>
    <row r="357" spans="1:11" ht="19.95" customHeight="1">
      <c r="A357" s="3" t="s">
        <v>847</v>
      </c>
      <c r="B357" s="4">
        <v>4</v>
      </c>
      <c r="C357" s="4" t="s">
        <v>121</v>
      </c>
      <c r="D357" s="4" t="s">
        <v>440</v>
      </c>
      <c r="E357" s="4" t="s">
        <v>174</v>
      </c>
      <c r="F357" s="4" t="b">
        <f t="shared" ref="F357:G359" si="116">FALSE</f>
        <v>0</v>
      </c>
      <c r="G357" s="4" t="b">
        <f t="shared" si="116"/>
        <v>0</v>
      </c>
      <c r="H357" s="4" t="s">
        <v>10</v>
      </c>
      <c r="I357" s="4" t="s">
        <v>104</v>
      </c>
      <c r="J357" s="7" t="s">
        <v>848</v>
      </c>
      <c r="K357" s="4" t="s">
        <v>287</v>
      </c>
    </row>
    <row r="358" spans="1:11" ht="19.95" customHeight="1">
      <c r="A358" s="3" t="s">
        <v>849</v>
      </c>
      <c r="B358" s="4">
        <v>4</v>
      </c>
      <c r="C358" s="4" t="s">
        <v>2</v>
      </c>
      <c r="D358" s="4" t="s">
        <v>440</v>
      </c>
      <c r="E358" s="4" t="s">
        <v>4</v>
      </c>
      <c r="F358" s="4" t="b">
        <f t="shared" si="116"/>
        <v>0</v>
      </c>
      <c r="G358" s="4" t="b">
        <f t="shared" si="116"/>
        <v>0</v>
      </c>
      <c r="H358" s="4" t="s">
        <v>10</v>
      </c>
      <c r="I358" s="4" t="s">
        <v>27</v>
      </c>
      <c r="J358" s="7" t="s">
        <v>850</v>
      </c>
      <c r="K358" s="4" t="s">
        <v>308</v>
      </c>
    </row>
    <row r="359" spans="1:11" ht="19.95" customHeight="1">
      <c r="A359" s="3" t="s">
        <v>851</v>
      </c>
      <c r="B359" s="4">
        <v>4</v>
      </c>
      <c r="C359" s="4" t="s">
        <v>2</v>
      </c>
      <c r="D359" s="4" t="s">
        <v>9</v>
      </c>
      <c r="E359" s="4" t="s">
        <v>4</v>
      </c>
      <c r="F359" s="4" t="b">
        <f t="shared" si="116"/>
        <v>0</v>
      </c>
      <c r="G359" s="4" t="b">
        <f t="shared" si="116"/>
        <v>0</v>
      </c>
      <c r="H359" s="4" t="s">
        <v>852</v>
      </c>
      <c r="I359" s="4" t="s">
        <v>6</v>
      </c>
      <c r="J359" s="7" t="s">
        <v>853</v>
      </c>
      <c r="K359" s="4" t="s">
        <v>318</v>
      </c>
    </row>
    <row r="360" spans="1:11" ht="19.95" customHeight="1">
      <c r="A360" s="3" t="s">
        <v>854</v>
      </c>
      <c r="B360" s="4">
        <v>4</v>
      </c>
      <c r="C360" s="4" t="s">
        <v>2</v>
      </c>
      <c r="D360" s="4" t="s">
        <v>14</v>
      </c>
      <c r="E360" s="4" t="s">
        <v>180</v>
      </c>
      <c r="F360" s="4" t="b">
        <f>TRUE</f>
        <v>1</v>
      </c>
      <c r="G360" s="4" t="b">
        <f>FALSE</f>
        <v>0</v>
      </c>
      <c r="H360" s="4" t="s">
        <v>10</v>
      </c>
      <c r="I360" s="4" t="s">
        <v>11</v>
      </c>
      <c r="J360" s="7" t="s">
        <v>855</v>
      </c>
      <c r="K360" s="4" t="s">
        <v>91</v>
      </c>
    </row>
    <row r="361" spans="1:11" ht="19.95" customHeight="1">
      <c r="A361" s="3" t="s">
        <v>856</v>
      </c>
      <c r="B361" s="4">
        <v>4</v>
      </c>
      <c r="C361" s="4" t="s">
        <v>2</v>
      </c>
      <c r="D361" s="4" t="s">
        <v>45</v>
      </c>
      <c r="E361" s="4" t="s">
        <v>171</v>
      </c>
      <c r="F361" s="4" t="b">
        <f t="shared" ref="F361:G366" si="117">FALSE</f>
        <v>0</v>
      </c>
      <c r="G361" s="4" t="b">
        <f t="shared" si="117"/>
        <v>0</v>
      </c>
      <c r="H361" s="4" t="s">
        <v>10</v>
      </c>
      <c r="I361" s="4" t="s">
        <v>6</v>
      </c>
      <c r="J361" s="7" t="s">
        <v>857</v>
      </c>
      <c r="K361" s="4" t="s">
        <v>507</v>
      </c>
    </row>
    <row r="362" spans="1:11" ht="19.95" customHeight="1">
      <c r="A362" s="3" t="s">
        <v>858</v>
      </c>
      <c r="B362" s="4">
        <v>4</v>
      </c>
      <c r="C362" s="4" t="s">
        <v>121</v>
      </c>
      <c r="D362" s="4" t="s">
        <v>31</v>
      </c>
      <c r="E362" s="4" t="s">
        <v>174</v>
      </c>
      <c r="F362" s="4" t="b">
        <f t="shared" si="117"/>
        <v>0</v>
      </c>
      <c r="G362" s="4" t="b">
        <f t="shared" si="117"/>
        <v>0</v>
      </c>
      <c r="H362" s="4" t="s">
        <v>10</v>
      </c>
      <c r="I362" s="4" t="s">
        <v>6</v>
      </c>
      <c r="J362" s="7" t="s">
        <v>859</v>
      </c>
      <c r="K362" s="4" t="s">
        <v>860</v>
      </c>
    </row>
    <row r="363" spans="1:11" ht="19.95" customHeight="1">
      <c r="A363" s="3" t="s">
        <v>861</v>
      </c>
      <c r="B363" s="4">
        <v>4</v>
      </c>
      <c r="C363" s="4" t="s">
        <v>2</v>
      </c>
      <c r="D363" s="4" t="s">
        <v>45</v>
      </c>
      <c r="E363" s="4" t="s">
        <v>40</v>
      </c>
      <c r="F363" s="4" t="b">
        <f t="shared" ref="F363:F366" si="118">TRUE</f>
        <v>1</v>
      </c>
      <c r="G363" s="4" t="b">
        <f t="shared" si="117"/>
        <v>0</v>
      </c>
      <c r="H363" s="4" t="s">
        <v>10</v>
      </c>
      <c r="I363" s="4" t="s">
        <v>27</v>
      </c>
      <c r="J363" s="7" t="s">
        <v>862</v>
      </c>
      <c r="K363" s="4" t="s">
        <v>516</v>
      </c>
    </row>
    <row r="364" spans="1:11" ht="19.95" customHeight="1">
      <c r="A364" s="3" t="s">
        <v>863</v>
      </c>
      <c r="B364" s="4">
        <v>4</v>
      </c>
      <c r="C364" s="4" t="s">
        <v>2</v>
      </c>
      <c r="D364" s="4" t="s">
        <v>31</v>
      </c>
      <c r="E364" s="4" t="s">
        <v>40</v>
      </c>
      <c r="F364" s="4" t="b">
        <f t="shared" si="118"/>
        <v>1</v>
      </c>
      <c r="G364" s="4" t="b">
        <f t="shared" si="117"/>
        <v>0</v>
      </c>
      <c r="H364" s="4" t="s">
        <v>5</v>
      </c>
      <c r="I364" s="4" t="s">
        <v>104</v>
      </c>
      <c r="J364" s="7" t="s">
        <v>864</v>
      </c>
      <c r="K364" s="4" t="s">
        <v>697</v>
      </c>
    </row>
    <row r="365" spans="1:11" ht="19.95" customHeight="1">
      <c r="A365" s="3" t="s">
        <v>865</v>
      </c>
      <c r="B365" s="4">
        <v>4</v>
      </c>
      <c r="C365" s="4" t="s">
        <v>2</v>
      </c>
      <c r="D365" s="4" t="s">
        <v>3</v>
      </c>
      <c r="E365" s="4" t="s">
        <v>180</v>
      </c>
      <c r="F365" s="4" t="b">
        <f t="shared" si="118"/>
        <v>1</v>
      </c>
      <c r="G365" s="4" t="b">
        <f t="shared" si="117"/>
        <v>0</v>
      </c>
      <c r="H365" s="4" t="s">
        <v>10</v>
      </c>
      <c r="I365" s="4" t="s">
        <v>36</v>
      </c>
      <c r="J365" s="7" t="s">
        <v>866</v>
      </c>
      <c r="K365" s="4" t="s">
        <v>112</v>
      </c>
    </row>
    <row r="366" spans="1:11" ht="19.95" customHeight="1">
      <c r="A366" s="6" t="s">
        <v>867</v>
      </c>
      <c r="B366" s="4">
        <v>4</v>
      </c>
      <c r="C366" s="4" t="s">
        <v>2</v>
      </c>
      <c r="D366" s="4" t="s">
        <v>21</v>
      </c>
      <c r="E366" s="4" t="s">
        <v>177</v>
      </c>
      <c r="F366" s="4" t="b">
        <f t="shared" si="118"/>
        <v>1</v>
      </c>
      <c r="G366" s="4" t="b">
        <f t="shared" si="117"/>
        <v>0</v>
      </c>
      <c r="H366" s="4" t="s">
        <v>5</v>
      </c>
      <c r="I366" s="4" t="s">
        <v>6</v>
      </c>
      <c r="J366" s="7" t="s">
        <v>868</v>
      </c>
      <c r="K366" s="4" t="s">
        <v>510</v>
      </c>
    </row>
    <row r="367" spans="1:11" ht="19.95" customHeight="1">
      <c r="A367" s="6" t="s">
        <v>869</v>
      </c>
      <c r="B367" s="4">
        <v>4</v>
      </c>
      <c r="C367" s="4" t="s">
        <v>121</v>
      </c>
      <c r="D367" s="4" t="s">
        <v>14</v>
      </c>
      <c r="E367" s="4" t="s">
        <v>4</v>
      </c>
      <c r="F367" s="4" t="b">
        <f t="shared" ref="F367:G372" si="119">FALSE</f>
        <v>0</v>
      </c>
      <c r="G367" s="4" t="b">
        <f t="shared" si="119"/>
        <v>0</v>
      </c>
      <c r="H367" s="4" t="s">
        <v>10</v>
      </c>
      <c r="I367" s="4" t="s">
        <v>11</v>
      </c>
      <c r="J367" s="7" t="s">
        <v>870</v>
      </c>
      <c r="K367" s="4" t="s">
        <v>327</v>
      </c>
    </row>
    <row r="368" spans="1:11" ht="19.95" customHeight="1">
      <c r="A368" s="6" t="s">
        <v>871</v>
      </c>
      <c r="B368" s="4">
        <v>4</v>
      </c>
      <c r="C368" s="4" t="s">
        <v>2</v>
      </c>
      <c r="D368" s="4" t="s">
        <v>3</v>
      </c>
      <c r="E368" s="4" t="s">
        <v>40</v>
      </c>
      <c r="F368" s="4" t="b">
        <f t="shared" ref="F368:F372" si="120">TRUE</f>
        <v>1</v>
      </c>
      <c r="G368" s="4" t="b">
        <f t="shared" si="119"/>
        <v>0</v>
      </c>
      <c r="H368" s="4" t="s">
        <v>5</v>
      </c>
      <c r="I368" s="4" t="s">
        <v>19</v>
      </c>
      <c r="J368" s="7" t="s">
        <v>872</v>
      </c>
      <c r="K368" s="4" t="s">
        <v>338</v>
      </c>
    </row>
    <row r="369" spans="1:11" ht="19.95" customHeight="1">
      <c r="A369" s="6" t="s">
        <v>873</v>
      </c>
      <c r="B369" s="4">
        <v>4</v>
      </c>
      <c r="C369" s="4" t="s">
        <v>2</v>
      </c>
      <c r="D369" s="4" t="s">
        <v>372</v>
      </c>
      <c r="E369" s="4" t="s">
        <v>180</v>
      </c>
      <c r="F369" s="4" t="b">
        <f t="shared" si="120"/>
        <v>1</v>
      </c>
      <c r="G369" s="4" t="b">
        <f t="shared" si="119"/>
        <v>0</v>
      </c>
      <c r="H369" s="4" t="s">
        <v>5</v>
      </c>
      <c r="I369" s="4" t="s">
        <v>16</v>
      </c>
      <c r="J369" s="7" t="s">
        <v>874</v>
      </c>
      <c r="K369" s="4" t="s">
        <v>338</v>
      </c>
    </row>
    <row r="370" spans="1:11" ht="19.95" customHeight="1">
      <c r="A370" s="3" t="s">
        <v>875</v>
      </c>
      <c r="B370" s="4">
        <v>4</v>
      </c>
      <c r="C370" s="4" t="s">
        <v>2</v>
      </c>
      <c r="D370" s="4" t="s">
        <v>14</v>
      </c>
      <c r="E370" s="4" t="s">
        <v>40</v>
      </c>
      <c r="F370" s="4" t="b">
        <f t="shared" si="120"/>
        <v>1</v>
      </c>
      <c r="G370" s="4" t="b">
        <f t="shared" si="119"/>
        <v>0</v>
      </c>
      <c r="H370" s="4" t="s">
        <v>876</v>
      </c>
      <c r="I370" s="4" t="s">
        <v>19</v>
      </c>
      <c r="J370" s="7" t="s">
        <v>877</v>
      </c>
      <c r="K370" s="4" t="s">
        <v>132</v>
      </c>
    </row>
    <row r="371" spans="1:11" ht="19.95" customHeight="1">
      <c r="A371" s="3" t="s">
        <v>878</v>
      </c>
      <c r="B371" s="4">
        <v>4</v>
      </c>
      <c r="C371" s="4" t="s">
        <v>2</v>
      </c>
      <c r="D371" s="4" t="s">
        <v>31</v>
      </c>
      <c r="E371" s="4" t="s">
        <v>177</v>
      </c>
      <c r="F371" s="4" t="b">
        <f t="shared" si="120"/>
        <v>1</v>
      </c>
      <c r="G371" s="4" t="b">
        <f t="shared" si="119"/>
        <v>0</v>
      </c>
      <c r="H371" s="4" t="s">
        <v>5</v>
      </c>
      <c r="I371" s="4" t="s">
        <v>27</v>
      </c>
      <c r="J371" s="7" t="s">
        <v>879</v>
      </c>
      <c r="K371" s="4" t="s">
        <v>132</v>
      </c>
    </row>
    <row r="372" spans="1:11" ht="19.95" customHeight="1">
      <c r="A372" s="3" t="s">
        <v>880</v>
      </c>
      <c r="B372" s="4">
        <v>4</v>
      </c>
      <c r="C372" s="4" t="s">
        <v>93</v>
      </c>
      <c r="D372" s="4" t="s">
        <v>14</v>
      </c>
      <c r="E372" s="4" t="s">
        <v>40</v>
      </c>
      <c r="F372" s="4" t="b">
        <f t="shared" si="120"/>
        <v>1</v>
      </c>
      <c r="G372" s="4" t="b">
        <f t="shared" si="119"/>
        <v>0</v>
      </c>
      <c r="H372" s="4" t="s">
        <v>88</v>
      </c>
      <c r="I372" s="4" t="s">
        <v>27</v>
      </c>
      <c r="J372" s="7" t="s">
        <v>881</v>
      </c>
      <c r="K372" s="4" t="s">
        <v>559</v>
      </c>
    </row>
    <row r="373" spans="1:11" ht="19.95" customHeight="1">
      <c r="A373" s="6" t="s">
        <v>882</v>
      </c>
      <c r="B373" s="4">
        <v>4</v>
      </c>
      <c r="C373" s="4" t="s">
        <v>2</v>
      </c>
      <c r="D373" s="4" t="s">
        <v>883</v>
      </c>
      <c r="E373" s="4" t="s">
        <v>4</v>
      </c>
      <c r="F373" s="4" t="b">
        <f t="shared" ref="F373:G378" si="121">FALSE</f>
        <v>0</v>
      </c>
      <c r="G373" s="4" t="b">
        <f t="shared" si="121"/>
        <v>0</v>
      </c>
      <c r="H373" s="4" t="s">
        <v>10</v>
      </c>
      <c r="I373" s="4" t="s">
        <v>27</v>
      </c>
      <c r="J373" s="7" t="s">
        <v>884</v>
      </c>
      <c r="K373" s="4" t="s">
        <v>148</v>
      </c>
    </row>
    <row r="374" spans="1:11" ht="19.95" customHeight="1">
      <c r="A374" s="3" t="s">
        <v>885</v>
      </c>
      <c r="B374" s="4">
        <v>4</v>
      </c>
      <c r="C374" s="4" t="s">
        <v>2</v>
      </c>
      <c r="D374" s="4" t="s">
        <v>9</v>
      </c>
      <c r="E374" s="4" t="s">
        <v>4</v>
      </c>
      <c r="F374" s="4" t="b">
        <f t="shared" si="121"/>
        <v>0</v>
      </c>
      <c r="G374" s="4" t="b">
        <f t="shared" si="121"/>
        <v>0</v>
      </c>
      <c r="H374" s="4" t="s">
        <v>10</v>
      </c>
      <c r="I374" s="4" t="s">
        <v>36</v>
      </c>
      <c r="J374" s="7" t="s">
        <v>886</v>
      </c>
      <c r="K374" s="4" t="s">
        <v>559</v>
      </c>
    </row>
    <row r="375" spans="1:11" ht="19.95" customHeight="1">
      <c r="A375" s="3" t="s">
        <v>887</v>
      </c>
      <c r="B375" s="4">
        <v>4</v>
      </c>
      <c r="C375" s="4" t="s">
        <v>2</v>
      </c>
      <c r="D375" s="4" t="s">
        <v>9</v>
      </c>
      <c r="E375" s="4" t="s">
        <v>180</v>
      </c>
      <c r="F375" s="4" t="b">
        <f t="shared" ref="F375:F378" si="122">TRUE</f>
        <v>1</v>
      </c>
      <c r="G375" s="4" t="b">
        <f t="shared" si="121"/>
        <v>0</v>
      </c>
      <c r="H375" s="4" t="s">
        <v>306</v>
      </c>
      <c r="I375" s="4" t="s">
        <v>16</v>
      </c>
      <c r="J375" s="7" t="s">
        <v>888</v>
      </c>
      <c r="K375" s="4" t="s">
        <v>559</v>
      </c>
    </row>
    <row r="376" spans="1:11" ht="19.95" customHeight="1">
      <c r="A376" s="3" t="s">
        <v>889</v>
      </c>
      <c r="B376" s="4">
        <v>4</v>
      </c>
      <c r="C376" s="4" t="s">
        <v>2</v>
      </c>
      <c r="D376" s="4" t="s">
        <v>201</v>
      </c>
      <c r="E376" s="4" t="s">
        <v>40</v>
      </c>
      <c r="F376" s="4" t="b">
        <f t="shared" si="122"/>
        <v>1</v>
      </c>
      <c r="G376" s="4" t="b">
        <f t="shared" si="121"/>
        <v>0</v>
      </c>
      <c r="H376" s="4" t="s">
        <v>5</v>
      </c>
      <c r="I376" s="4" t="s">
        <v>27</v>
      </c>
      <c r="J376" s="7" t="s">
        <v>890</v>
      </c>
      <c r="K376" s="4" t="s">
        <v>891</v>
      </c>
    </row>
    <row r="377" spans="1:11" ht="19.95" customHeight="1">
      <c r="A377" s="3" t="s">
        <v>892</v>
      </c>
      <c r="B377" s="4">
        <v>4</v>
      </c>
      <c r="C377" s="4" t="s">
        <v>2</v>
      </c>
      <c r="D377" s="4" t="s">
        <v>3</v>
      </c>
      <c r="E377" s="4" t="s">
        <v>180</v>
      </c>
      <c r="F377" s="4" t="b">
        <f t="shared" si="122"/>
        <v>1</v>
      </c>
      <c r="G377" s="4" t="b">
        <f t="shared" si="121"/>
        <v>0</v>
      </c>
      <c r="H377" s="4" t="s">
        <v>10</v>
      </c>
      <c r="I377" s="4" t="s">
        <v>6</v>
      </c>
      <c r="J377" s="7" t="s">
        <v>893</v>
      </c>
      <c r="K377" s="4" t="s">
        <v>891</v>
      </c>
    </row>
    <row r="378" spans="1:11" ht="19.95" customHeight="1">
      <c r="A378" s="6" t="s">
        <v>894</v>
      </c>
      <c r="B378" s="4">
        <v>4</v>
      </c>
      <c r="C378" s="4" t="s">
        <v>2</v>
      </c>
      <c r="D378" s="4" t="s">
        <v>45</v>
      </c>
      <c r="E378" s="4" t="s">
        <v>40</v>
      </c>
      <c r="F378" s="4" t="b">
        <f t="shared" si="122"/>
        <v>1</v>
      </c>
      <c r="G378" s="4" t="b">
        <f t="shared" si="121"/>
        <v>0</v>
      </c>
      <c r="H378" s="4" t="s">
        <v>10</v>
      </c>
      <c r="I378" s="4" t="s">
        <v>36</v>
      </c>
      <c r="J378" s="7" t="s">
        <v>895</v>
      </c>
      <c r="K378" s="4" t="s">
        <v>110</v>
      </c>
    </row>
    <row r="379" spans="1:11" ht="19.95" customHeight="1">
      <c r="A379" s="3" t="s">
        <v>896</v>
      </c>
      <c r="B379" s="4">
        <v>4</v>
      </c>
      <c r="C379" s="4" t="s">
        <v>2</v>
      </c>
      <c r="D379" s="4" t="s">
        <v>201</v>
      </c>
      <c r="E379" s="4" t="s">
        <v>4</v>
      </c>
      <c r="F379" s="4" t="b">
        <f t="shared" ref="F379:G382" si="123">FALSE</f>
        <v>0</v>
      </c>
      <c r="G379" s="4" t="b">
        <f t="shared" si="123"/>
        <v>0</v>
      </c>
      <c r="H379" s="4" t="s">
        <v>10</v>
      </c>
      <c r="I379" s="4" t="s">
        <v>27</v>
      </c>
      <c r="J379" s="7" t="s">
        <v>897</v>
      </c>
      <c r="K379" s="4" t="s">
        <v>578</v>
      </c>
    </row>
    <row r="380" spans="1:11" ht="19.95" customHeight="1">
      <c r="A380" s="6" t="s">
        <v>898</v>
      </c>
      <c r="B380" s="4">
        <v>4</v>
      </c>
      <c r="C380" s="4" t="s">
        <v>2</v>
      </c>
      <c r="D380" s="4" t="s">
        <v>9</v>
      </c>
      <c r="E380" s="4" t="s">
        <v>177</v>
      </c>
      <c r="F380" s="4" t="b">
        <f t="shared" ref="F380:F382" si="124">TRUE</f>
        <v>1</v>
      </c>
      <c r="G380" s="4" t="b">
        <f t="shared" si="123"/>
        <v>0</v>
      </c>
      <c r="H380" s="4" t="s">
        <v>10</v>
      </c>
      <c r="I380" s="4" t="s">
        <v>6</v>
      </c>
      <c r="J380" s="7" t="s">
        <v>899</v>
      </c>
      <c r="K380" s="4" t="s">
        <v>155</v>
      </c>
    </row>
    <row r="381" spans="1:11" ht="19.95" customHeight="1">
      <c r="A381" s="3" t="s">
        <v>900</v>
      </c>
      <c r="B381" s="4">
        <v>4</v>
      </c>
      <c r="C381" s="4" t="s">
        <v>2</v>
      </c>
      <c r="D381" s="4" t="s">
        <v>31</v>
      </c>
      <c r="E381" s="4" t="s">
        <v>40</v>
      </c>
      <c r="F381" s="4" t="b">
        <f t="shared" si="124"/>
        <v>1</v>
      </c>
      <c r="G381" s="4" t="b">
        <f t="shared" si="123"/>
        <v>0</v>
      </c>
      <c r="H381" s="4" t="s">
        <v>10</v>
      </c>
      <c r="I381" s="4" t="s">
        <v>27</v>
      </c>
      <c r="J381" s="7" t="s">
        <v>901</v>
      </c>
      <c r="K381" s="4" t="s">
        <v>157</v>
      </c>
    </row>
    <row r="382" spans="1:11" ht="19.95" customHeight="1">
      <c r="A382" s="3" t="s">
        <v>902</v>
      </c>
      <c r="B382" s="4">
        <v>4</v>
      </c>
      <c r="C382" s="4" t="s">
        <v>2</v>
      </c>
      <c r="D382" s="4" t="s">
        <v>215</v>
      </c>
      <c r="E382" s="4" t="s">
        <v>40</v>
      </c>
      <c r="F382" s="4" t="b">
        <f t="shared" si="124"/>
        <v>1</v>
      </c>
      <c r="G382" s="4" t="b">
        <f t="shared" si="123"/>
        <v>0</v>
      </c>
      <c r="H382" s="4" t="s">
        <v>10</v>
      </c>
      <c r="I382" s="4" t="s">
        <v>6</v>
      </c>
      <c r="J382" s="7" t="s">
        <v>903</v>
      </c>
      <c r="K382" s="4" t="s">
        <v>578</v>
      </c>
    </row>
    <row r="383" spans="1:11" ht="19.95" customHeight="1">
      <c r="A383" s="6" t="s">
        <v>904</v>
      </c>
      <c r="B383" s="4">
        <v>4</v>
      </c>
      <c r="C383" s="4" t="s">
        <v>8</v>
      </c>
      <c r="D383" s="4" t="s">
        <v>9</v>
      </c>
      <c r="E383" s="4" t="s">
        <v>4</v>
      </c>
      <c r="F383" s="4" t="b">
        <f t="shared" ref="F383:G383" si="125">FALSE</f>
        <v>0</v>
      </c>
      <c r="G383" s="4" t="b">
        <f t="shared" si="125"/>
        <v>0</v>
      </c>
      <c r="H383" s="4" t="s">
        <v>10</v>
      </c>
      <c r="I383" s="4" t="s">
        <v>36</v>
      </c>
      <c r="J383" s="3" t="s">
        <v>905</v>
      </c>
      <c r="K383" s="4" t="s">
        <v>373</v>
      </c>
    </row>
    <row r="384" spans="1:11" ht="19.95" customHeight="1">
      <c r="A384" s="11" t="str">
        <f ca="1">IFERROR(__xludf.DUMMYFUNCTION("ArrayFormula(IFERROR(FILTER(Spells!$C$88:$C$97,Spells!$Q$88:$Q$97=4)))"),"")</f>
        <v/>
      </c>
      <c r="B384" s="4">
        <v>4</v>
      </c>
      <c r="C384" s="12" t="str">
        <f ca="1">IFERROR(__xludf.DUMMYFUNCTION("ArrayFormula(IFERROR(FILTER(Spells!$V$88:$V$97,Spells!$Q$88:$Q$97=4)))"),"")</f>
        <v/>
      </c>
      <c r="D384" s="12" t="str">
        <f ca="1">IFERROR(__xludf.DUMMYFUNCTION("ArrayFormula(IFERROR(FILTER(Spells!$AM$88:$AM$97,Spells!$Q$88:$Q$97=4)))"),"")</f>
        <v/>
      </c>
      <c r="E384" s="12" t="str">
        <f ca="1">IFERROR(__xludf.DUMMYFUNCTION("ArrayFormula(IFERROR(FILTER(Spells!$AR$88:$AR$97,Spells!$Q$88:$Q$97=4)))"),"")</f>
        <v/>
      </c>
      <c r="F384" s="16" t="str">
        <f ca="1">IFERROR(__xludf.DUMMYFUNCTION("ArrayFormula(IFERROR(FILTER(Spells!$AC$88:$AC$97,Spells!$Q$88:$Q$97=4)))"),"")</f>
        <v/>
      </c>
      <c r="G384" s="16" t="str">
        <f ca="1">IFERROR(__xludf.DUMMYFUNCTION("ArrayFormula(IFERROR(FILTER(Spells!$AH$88:$AH$97,Spells!$Q$88:$Q$97=4)))"),"")</f>
        <v/>
      </c>
      <c r="H384" s="12" t="str">
        <f ca="1">IFERROR(__xludf.DUMMYFUNCTION("ArrayFormula(IFERROR(FILTER(Spells!$AX$88:$AX$97,Spells!$Q$88:$Q$97=4)))"),"")</f>
        <v/>
      </c>
      <c r="I384" s="12" t="str">
        <f ca="1">IFERROR(__xludf.DUMMYFUNCTION("ArrayFormula(IFERROR(FILTER(Spells!$BE$88:$BE$97,Spells!$Q$88:$Q$97=4)))"),"")</f>
        <v/>
      </c>
      <c r="J384" s="11" t="str">
        <f ca="1">IFERROR(__xludf.DUMMYFUNCTION("ArrayFormula(IFERROR(FILTER(Spells!$BJ$88:$BJ$97,Spells!$Q$88:$Q$97=4)))"),"")</f>
        <v/>
      </c>
      <c r="K384" s="12" t="str">
        <f ca="1">IFERROR(__xludf.DUMMYFUNCTION("ArrayFormula(IFERROR(FILTER(Spells!$CS$88:$CS$97,Spells!$Q$88:$Q$97=4)))"),"")</f>
        <v/>
      </c>
    </row>
    <row r="385" spans="1:11" ht="19.95" customHeight="1">
      <c r="A385" s="14"/>
      <c r="B385" s="4">
        <v>4</v>
      </c>
      <c r="C385" s="8"/>
      <c r="D385" s="8"/>
      <c r="E385" s="8"/>
      <c r="F385" s="8"/>
      <c r="G385" s="8"/>
      <c r="H385" s="8"/>
      <c r="I385" s="8"/>
      <c r="J385" s="5"/>
      <c r="K385" s="8"/>
    </row>
    <row r="386" spans="1:11" ht="19.95" customHeight="1">
      <c r="A386" s="14"/>
      <c r="B386" s="4">
        <v>4</v>
      </c>
      <c r="C386" s="8"/>
      <c r="D386" s="8"/>
      <c r="E386" s="8"/>
      <c r="F386" s="8"/>
      <c r="G386" s="8"/>
      <c r="H386" s="8"/>
      <c r="I386" s="8"/>
      <c r="J386" s="5"/>
      <c r="K386" s="8"/>
    </row>
    <row r="387" spans="1:11" ht="19.95" customHeight="1">
      <c r="A387" s="14"/>
      <c r="B387" s="4">
        <v>4</v>
      </c>
      <c r="C387" s="8"/>
      <c r="D387" s="8"/>
      <c r="E387" s="8"/>
      <c r="F387" s="8"/>
      <c r="G387" s="8"/>
      <c r="H387" s="8"/>
      <c r="I387" s="8"/>
      <c r="J387" s="5"/>
      <c r="K387" s="8"/>
    </row>
    <row r="388" spans="1:11" ht="19.95" customHeight="1">
      <c r="A388" s="14"/>
      <c r="B388" s="4">
        <v>4</v>
      </c>
      <c r="C388" s="8"/>
      <c r="D388" s="8"/>
      <c r="E388" s="8"/>
      <c r="F388" s="8"/>
      <c r="G388" s="8"/>
      <c r="H388" s="8"/>
      <c r="I388" s="8"/>
      <c r="J388" s="5"/>
      <c r="K388" s="8"/>
    </row>
    <row r="389" spans="1:11" ht="19.95" customHeight="1">
      <c r="A389" s="14"/>
      <c r="B389" s="4">
        <v>4</v>
      </c>
      <c r="C389" s="8"/>
      <c r="D389" s="8"/>
      <c r="E389" s="8"/>
      <c r="F389" s="8"/>
      <c r="G389" s="8"/>
      <c r="H389" s="8"/>
      <c r="I389" s="8"/>
      <c r="J389" s="5"/>
      <c r="K389" s="8"/>
    </row>
    <row r="390" spans="1:11" ht="19.95" customHeight="1">
      <c r="A390" s="14"/>
      <c r="B390" s="4">
        <v>4</v>
      </c>
      <c r="C390" s="8"/>
      <c r="D390" s="8"/>
      <c r="E390" s="8"/>
      <c r="F390" s="8"/>
      <c r="G390" s="8"/>
      <c r="H390" s="8"/>
      <c r="I390" s="8"/>
      <c r="J390" s="5"/>
      <c r="K390" s="8"/>
    </row>
    <row r="391" spans="1:11" ht="19.95" customHeight="1">
      <c r="A391" s="14"/>
      <c r="B391" s="4">
        <v>4</v>
      </c>
      <c r="C391" s="8"/>
      <c r="D391" s="8"/>
      <c r="E391" s="8"/>
      <c r="F391" s="8"/>
      <c r="G391" s="8"/>
      <c r="H391" s="8"/>
      <c r="I391" s="8"/>
      <c r="J391" s="5"/>
      <c r="K391" s="8"/>
    </row>
    <row r="392" spans="1:11" ht="19.95" customHeight="1">
      <c r="A392" s="14"/>
      <c r="B392" s="4">
        <v>4</v>
      </c>
      <c r="C392" s="8"/>
      <c r="D392" s="8"/>
      <c r="E392" s="8"/>
      <c r="F392" s="8"/>
      <c r="G392" s="8"/>
      <c r="H392" s="8"/>
      <c r="I392" s="8"/>
      <c r="J392" s="5"/>
      <c r="K392" s="8"/>
    </row>
    <row r="393" spans="1:11" ht="19.95" customHeight="1">
      <c r="A393" s="14"/>
      <c r="B393" s="4">
        <v>4</v>
      </c>
      <c r="C393" s="8"/>
      <c r="D393" s="8"/>
      <c r="E393" s="8"/>
      <c r="F393" s="8"/>
      <c r="G393" s="8"/>
      <c r="H393" s="8"/>
      <c r="I393" s="8"/>
      <c r="J393" s="5"/>
      <c r="K393" s="8"/>
    </row>
    <row r="394" spans="1:11" ht="19.95" customHeight="1">
      <c r="A394" s="13" t="s">
        <v>906</v>
      </c>
      <c r="B394" s="13" t="s">
        <v>164</v>
      </c>
      <c r="C394" s="13" t="s">
        <v>907</v>
      </c>
    </row>
    <row r="395" spans="1:11" ht="19.95" customHeight="1">
      <c r="A395" s="1" t="s">
        <v>165</v>
      </c>
      <c r="B395" s="2">
        <v>5</v>
      </c>
      <c r="C395" s="2" t="s">
        <v>165</v>
      </c>
      <c r="D395" s="2" t="s">
        <v>165</v>
      </c>
      <c r="E395" s="2" t="s">
        <v>165</v>
      </c>
      <c r="F395" s="2" t="s">
        <v>165</v>
      </c>
      <c r="G395" s="2" t="s">
        <v>165</v>
      </c>
      <c r="H395" s="2" t="s">
        <v>165</v>
      </c>
      <c r="I395" s="2" t="s">
        <v>165</v>
      </c>
      <c r="J395" s="1" t="s">
        <v>165</v>
      </c>
      <c r="K395" s="2" t="s">
        <v>165</v>
      </c>
    </row>
    <row r="396" spans="1:11" ht="19.95" customHeight="1">
      <c r="A396" s="6" t="s">
        <v>908</v>
      </c>
      <c r="B396" s="4">
        <v>5</v>
      </c>
      <c r="C396" s="4" t="s">
        <v>2</v>
      </c>
      <c r="D396" s="4" t="s">
        <v>201</v>
      </c>
      <c r="E396" s="4" t="s">
        <v>40</v>
      </c>
      <c r="F396" s="4" t="b">
        <f t="shared" ref="F396:F398" si="126">TRUE</f>
        <v>1</v>
      </c>
      <c r="G396" s="4" t="b">
        <f t="shared" ref="G396:G398" si="127">FALSE</f>
        <v>0</v>
      </c>
      <c r="H396" s="4" t="s">
        <v>10</v>
      </c>
      <c r="I396" s="4" t="s">
        <v>6</v>
      </c>
      <c r="J396" s="7" t="s">
        <v>909</v>
      </c>
      <c r="K396" s="4" t="s">
        <v>910</v>
      </c>
    </row>
    <row r="397" spans="1:11" ht="19.95" customHeight="1">
      <c r="A397" s="3" t="s">
        <v>911</v>
      </c>
      <c r="B397" s="4">
        <v>5</v>
      </c>
      <c r="C397" s="4" t="s">
        <v>2</v>
      </c>
      <c r="D397" s="4" t="s">
        <v>31</v>
      </c>
      <c r="E397" s="4" t="s">
        <v>40</v>
      </c>
      <c r="F397" s="4" t="b">
        <f t="shared" si="126"/>
        <v>1</v>
      </c>
      <c r="G397" s="4" t="b">
        <f t="shared" si="127"/>
        <v>0</v>
      </c>
      <c r="H397" s="4" t="s">
        <v>5</v>
      </c>
      <c r="I397" s="4" t="s">
        <v>36</v>
      </c>
      <c r="J397" s="7" t="s">
        <v>912</v>
      </c>
      <c r="K397" s="4" t="s">
        <v>913</v>
      </c>
    </row>
    <row r="398" spans="1:11" ht="19.95" customHeight="1">
      <c r="A398" s="3" t="s">
        <v>914</v>
      </c>
      <c r="B398" s="4">
        <v>5</v>
      </c>
      <c r="C398" s="4" t="s">
        <v>2</v>
      </c>
      <c r="D398" s="4" t="s">
        <v>14</v>
      </c>
      <c r="E398" s="4" t="s">
        <v>180</v>
      </c>
      <c r="F398" s="4" t="b">
        <f t="shared" si="126"/>
        <v>1</v>
      </c>
      <c r="G398" s="4" t="b">
        <f t="shared" si="127"/>
        <v>0</v>
      </c>
      <c r="H398" s="4" t="s">
        <v>5</v>
      </c>
      <c r="I398" s="4" t="s">
        <v>16</v>
      </c>
      <c r="J398" s="7" t="s">
        <v>915</v>
      </c>
      <c r="K398" s="4" t="s">
        <v>913</v>
      </c>
    </row>
    <row r="399" spans="1:11" ht="19.95" customHeight="1">
      <c r="A399" s="3" t="s">
        <v>916</v>
      </c>
      <c r="B399" s="4">
        <v>5</v>
      </c>
      <c r="C399" s="4" t="s">
        <v>171</v>
      </c>
      <c r="D399" s="4" t="s">
        <v>9</v>
      </c>
      <c r="E399" s="4" t="s">
        <v>4</v>
      </c>
      <c r="F399" s="4" t="b">
        <f t="shared" ref="F399:G401" si="128">FALSE</f>
        <v>0</v>
      </c>
      <c r="G399" s="4" t="b">
        <f t="shared" si="128"/>
        <v>0</v>
      </c>
      <c r="H399" s="4" t="s">
        <v>917</v>
      </c>
      <c r="I399" s="4" t="s">
        <v>36</v>
      </c>
      <c r="J399" s="7" t="s">
        <v>918</v>
      </c>
      <c r="K399" s="4" t="s">
        <v>191</v>
      </c>
    </row>
    <row r="400" spans="1:11" ht="19.95" customHeight="1">
      <c r="A400" s="3" t="s">
        <v>919</v>
      </c>
      <c r="B400" s="4">
        <v>5</v>
      </c>
      <c r="C400" s="4" t="s">
        <v>93</v>
      </c>
      <c r="D400" s="4" t="s">
        <v>14</v>
      </c>
      <c r="E400" s="4" t="s">
        <v>40</v>
      </c>
      <c r="F400" s="4" t="b">
        <f t="shared" ref="F400:F401" si="129">TRUE</f>
        <v>1</v>
      </c>
      <c r="G400" s="4" t="b">
        <f t="shared" si="128"/>
        <v>0</v>
      </c>
      <c r="H400" s="4" t="s">
        <v>88</v>
      </c>
      <c r="I400" s="4" t="s">
        <v>16</v>
      </c>
      <c r="J400" s="7" t="s">
        <v>920</v>
      </c>
      <c r="K400" s="4" t="s">
        <v>191</v>
      </c>
    </row>
    <row r="401" spans="1:11" ht="19.95" customHeight="1">
      <c r="A401" s="3" t="s">
        <v>921</v>
      </c>
      <c r="B401" s="4">
        <v>5</v>
      </c>
      <c r="C401" s="4" t="s">
        <v>2</v>
      </c>
      <c r="D401" s="4" t="s">
        <v>31</v>
      </c>
      <c r="E401" s="4" t="s">
        <v>40</v>
      </c>
      <c r="F401" s="4" t="b">
        <f t="shared" si="129"/>
        <v>1</v>
      </c>
      <c r="G401" s="4" t="b">
        <f t="shared" si="128"/>
        <v>0</v>
      </c>
      <c r="H401" s="4" t="s">
        <v>10</v>
      </c>
      <c r="I401" s="4" t="s">
        <v>27</v>
      </c>
      <c r="J401" s="7" t="s">
        <v>922</v>
      </c>
      <c r="K401" s="4" t="s">
        <v>18</v>
      </c>
    </row>
    <row r="402" spans="1:11" ht="19.95" customHeight="1">
      <c r="A402" s="6" t="s">
        <v>923</v>
      </c>
      <c r="B402" s="4">
        <v>5</v>
      </c>
      <c r="C402" s="4" t="s">
        <v>22</v>
      </c>
      <c r="D402" s="4" t="s">
        <v>9</v>
      </c>
      <c r="E402" s="4" t="s">
        <v>535</v>
      </c>
      <c r="F402" s="4" t="b">
        <f t="shared" ref="F402:G406" si="130">FALSE</f>
        <v>0</v>
      </c>
      <c r="G402" s="4" t="b">
        <f t="shared" si="130"/>
        <v>0</v>
      </c>
      <c r="H402" s="4" t="s">
        <v>35</v>
      </c>
      <c r="I402" s="4" t="s">
        <v>19</v>
      </c>
      <c r="J402" s="7" t="s">
        <v>924</v>
      </c>
      <c r="K402" s="4" t="s">
        <v>232</v>
      </c>
    </row>
    <row r="403" spans="1:11" ht="19.95" customHeight="1">
      <c r="A403" s="6" t="s">
        <v>925</v>
      </c>
      <c r="B403" s="4">
        <v>5</v>
      </c>
      <c r="C403" s="4" t="s">
        <v>2</v>
      </c>
      <c r="D403" s="4" t="s">
        <v>14</v>
      </c>
      <c r="E403" s="4" t="s">
        <v>4</v>
      </c>
      <c r="F403" s="9" t="b">
        <f t="shared" si="130"/>
        <v>0</v>
      </c>
      <c r="G403" s="9" t="b">
        <f t="shared" si="130"/>
        <v>0</v>
      </c>
      <c r="H403" s="4" t="s">
        <v>926</v>
      </c>
      <c r="I403" s="4" t="s">
        <v>6</v>
      </c>
      <c r="J403" s="7" t="s">
        <v>927</v>
      </c>
      <c r="K403" s="4" t="s">
        <v>397</v>
      </c>
    </row>
    <row r="404" spans="1:11" ht="19.95" customHeight="1">
      <c r="A404" s="6" t="s">
        <v>928</v>
      </c>
      <c r="B404" s="4">
        <v>5</v>
      </c>
      <c r="C404" s="4" t="s">
        <v>2</v>
      </c>
      <c r="D404" s="4" t="s">
        <v>215</v>
      </c>
      <c r="E404" s="4" t="s">
        <v>40</v>
      </c>
      <c r="F404" s="4" t="b">
        <f t="shared" ref="F404:F406" si="131">TRUE</f>
        <v>1</v>
      </c>
      <c r="G404" s="4" t="b">
        <f t="shared" si="130"/>
        <v>0</v>
      </c>
      <c r="H404" s="4" t="s">
        <v>10</v>
      </c>
      <c r="I404" s="4" t="s">
        <v>54</v>
      </c>
      <c r="J404" s="7" t="s">
        <v>929</v>
      </c>
      <c r="K404" s="4" t="s">
        <v>274</v>
      </c>
    </row>
    <row r="405" spans="1:11" ht="19.95" customHeight="1">
      <c r="A405" s="3" t="s">
        <v>930</v>
      </c>
      <c r="B405" s="4">
        <v>5</v>
      </c>
      <c r="C405" s="4" t="s">
        <v>2</v>
      </c>
      <c r="D405" s="4" t="s">
        <v>14</v>
      </c>
      <c r="E405" s="4" t="s">
        <v>177</v>
      </c>
      <c r="F405" s="4" t="b">
        <f t="shared" si="131"/>
        <v>1</v>
      </c>
      <c r="G405" s="4" t="b">
        <f t="shared" si="130"/>
        <v>0</v>
      </c>
      <c r="H405" s="4" t="s">
        <v>88</v>
      </c>
      <c r="I405" s="4" t="s">
        <v>16</v>
      </c>
      <c r="J405" s="7" t="s">
        <v>931</v>
      </c>
      <c r="K405" s="4" t="s">
        <v>32</v>
      </c>
    </row>
    <row r="406" spans="1:11" ht="19.95" customHeight="1">
      <c r="A406" s="3" t="s">
        <v>932</v>
      </c>
      <c r="B406" s="4">
        <v>5</v>
      </c>
      <c r="C406" s="4" t="s">
        <v>2</v>
      </c>
      <c r="D406" s="4" t="s">
        <v>31</v>
      </c>
      <c r="E406" s="4" t="s">
        <v>177</v>
      </c>
      <c r="F406" s="4" t="b">
        <f t="shared" si="131"/>
        <v>1</v>
      </c>
      <c r="G406" s="4" t="b">
        <f t="shared" si="130"/>
        <v>0</v>
      </c>
      <c r="H406" s="4" t="s">
        <v>5</v>
      </c>
      <c r="I406" s="4" t="s">
        <v>6</v>
      </c>
      <c r="J406" s="7" t="s">
        <v>933</v>
      </c>
      <c r="K406" s="4" t="s">
        <v>220</v>
      </c>
    </row>
    <row r="407" spans="1:11" ht="19.95" customHeight="1">
      <c r="A407" s="3" t="s">
        <v>934</v>
      </c>
      <c r="B407" s="4">
        <v>5</v>
      </c>
      <c r="C407" s="4" t="s">
        <v>22</v>
      </c>
      <c r="D407" s="4" t="s">
        <v>14</v>
      </c>
      <c r="E407" s="4" t="s">
        <v>22</v>
      </c>
      <c r="F407" s="4" t="b">
        <f t="shared" ref="F407:G411" si="132">FALSE</f>
        <v>0</v>
      </c>
      <c r="G407" s="4" t="b">
        <f t="shared" ref="G407:G408" si="133">TRUE</f>
        <v>1</v>
      </c>
      <c r="H407" s="4" t="s">
        <v>10</v>
      </c>
      <c r="I407" s="4" t="s">
        <v>11</v>
      </c>
      <c r="J407" s="7" t="s">
        <v>935</v>
      </c>
      <c r="K407" s="4" t="s">
        <v>223</v>
      </c>
    </row>
    <row r="408" spans="1:11" ht="19.95" customHeight="1">
      <c r="A408" s="3" t="s">
        <v>936</v>
      </c>
      <c r="B408" s="4">
        <v>5</v>
      </c>
      <c r="C408" s="4" t="s">
        <v>22</v>
      </c>
      <c r="D408" s="4" t="s">
        <v>14</v>
      </c>
      <c r="E408" s="4" t="s">
        <v>4</v>
      </c>
      <c r="F408" s="4" t="b">
        <f t="shared" si="132"/>
        <v>0</v>
      </c>
      <c r="G408" s="4" t="b">
        <f t="shared" si="133"/>
        <v>1</v>
      </c>
      <c r="H408" s="4" t="s">
        <v>5</v>
      </c>
      <c r="I408" s="4" t="s">
        <v>11</v>
      </c>
      <c r="J408" s="7" t="s">
        <v>937</v>
      </c>
      <c r="K408" s="4" t="s">
        <v>226</v>
      </c>
    </row>
    <row r="409" spans="1:11" ht="19.95" customHeight="1">
      <c r="A409" s="3" t="s">
        <v>938</v>
      </c>
      <c r="B409" s="4">
        <v>5</v>
      </c>
      <c r="C409" s="4" t="s">
        <v>2</v>
      </c>
      <c r="D409" s="4" t="s">
        <v>14</v>
      </c>
      <c r="E409" s="4" t="s">
        <v>4</v>
      </c>
      <c r="F409" s="4" t="b">
        <f t="shared" si="132"/>
        <v>0</v>
      </c>
      <c r="G409" s="4" t="b">
        <f t="shared" si="132"/>
        <v>0</v>
      </c>
      <c r="H409" s="4" t="s">
        <v>10</v>
      </c>
      <c r="I409" s="4" t="s">
        <v>27</v>
      </c>
      <c r="J409" s="7" t="s">
        <v>939</v>
      </c>
      <c r="K409" s="4" t="s">
        <v>226</v>
      </c>
    </row>
    <row r="410" spans="1:11" ht="19.95" customHeight="1">
      <c r="A410" s="3" t="s">
        <v>940</v>
      </c>
      <c r="B410" s="4">
        <v>5</v>
      </c>
      <c r="C410" s="4" t="s">
        <v>22</v>
      </c>
      <c r="D410" s="4" t="s">
        <v>215</v>
      </c>
      <c r="E410" s="4" t="s">
        <v>180</v>
      </c>
      <c r="F410" s="4" t="b">
        <f t="shared" ref="F410:F411" si="134">TRUE</f>
        <v>1</v>
      </c>
      <c r="G410" s="4" t="b">
        <f t="shared" si="132"/>
        <v>0</v>
      </c>
      <c r="H410" s="4" t="s">
        <v>10</v>
      </c>
      <c r="I410" s="4" t="s">
        <v>6</v>
      </c>
      <c r="J410" s="7" t="s">
        <v>941</v>
      </c>
      <c r="K410" s="4" t="s">
        <v>615</v>
      </c>
    </row>
    <row r="411" spans="1:11" ht="19.95" customHeight="1">
      <c r="A411" s="6" t="s">
        <v>942</v>
      </c>
      <c r="B411" s="4">
        <v>5</v>
      </c>
      <c r="C411" s="4" t="s">
        <v>22</v>
      </c>
      <c r="D411" s="4" t="s">
        <v>215</v>
      </c>
      <c r="E411" s="4" t="s">
        <v>180</v>
      </c>
      <c r="F411" s="4" t="b">
        <f t="shared" si="134"/>
        <v>1</v>
      </c>
      <c r="G411" s="4" t="b">
        <f t="shared" si="132"/>
        <v>0</v>
      </c>
      <c r="H411" s="4" t="s">
        <v>5</v>
      </c>
      <c r="I411" s="4" t="s">
        <v>6</v>
      </c>
      <c r="J411" s="7" t="s">
        <v>943</v>
      </c>
      <c r="K411" s="4" t="s">
        <v>450</v>
      </c>
    </row>
    <row r="412" spans="1:11" ht="19.95" customHeight="1">
      <c r="A412" s="3" t="s">
        <v>944</v>
      </c>
      <c r="B412" s="4">
        <v>5</v>
      </c>
      <c r="C412" s="4" t="s">
        <v>2</v>
      </c>
      <c r="D412" s="4" t="s">
        <v>201</v>
      </c>
      <c r="E412" s="4" t="s">
        <v>4</v>
      </c>
      <c r="F412" s="4" t="b">
        <f t="shared" ref="F412:G415" si="135">FALSE</f>
        <v>0</v>
      </c>
      <c r="G412" s="4" t="b">
        <f t="shared" si="135"/>
        <v>0</v>
      </c>
      <c r="H412" s="4" t="s">
        <v>10</v>
      </c>
      <c r="I412" s="4" t="s">
        <v>6</v>
      </c>
      <c r="J412" s="7" t="s">
        <v>945</v>
      </c>
      <c r="K412" s="4" t="s">
        <v>797</v>
      </c>
    </row>
    <row r="413" spans="1:11" ht="19.95" customHeight="1">
      <c r="A413" s="3" t="s">
        <v>946</v>
      </c>
      <c r="B413" s="4">
        <v>5</v>
      </c>
      <c r="C413" s="4" t="s">
        <v>22</v>
      </c>
      <c r="D413" s="4" t="s">
        <v>14</v>
      </c>
      <c r="E413" s="4" t="s">
        <v>22</v>
      </c>
      <c r="F413" s="4" t="b">
        <f t="shared" si="135"/>
        <v>0</v>
      </c>
      <c r="G413" s="4" t="b">
        <f>TRUE</f>
        <v>1</v>
      </c>
      <c r="H413" s="4" t="s">
        <v>88</v>
      </c>
      <c r="I413" s="4" t="s">
        <v>11</v>
      </c>
      <c r="J413" s="7" t="s">
        <v>947</v>
      </c>
      <c r="K413" s="4" t="s">
        <v>797</v>
      </c>
    </row>
    <row r="414" spans="1:11" ht="19.95" customHeight="1">
      <c r="A414" s="3" t="s">
        <v>948</v>
      </c>
      <c r="B414" s="4">
        <v>5</v>
      </c>
      <c r="C414" s="4" t="s">
        <v>2</v>
      </c>
      <c r="D414" s="4" t="s">
        <v>9</v>
      </c>
      <c r="E414" s="4" t="s">
        <v>949</v>
      </c>
      <c r="F414" s="4" t="b">
        <f t="shared" si="135"/>
        <v>0</v>
      </c>
      <c r="G414" s="4" t="b">
        <f t="shared" si="135"/>
        <v>0</v>
      </c>
      <c r="H414" s="4" t="s">
        <v>5</v>
      </c>
      <c r="I414" s="4" t="s">
        <v>19</v>
      </c>
      <c r="J414" s="7" t="s">
        <v>950</v>
      </c>
      <c r="K414" s="4" t="s">
        <v>420</v>
      </c>
    </row>
    <row r="415" spans="1:11" ht="19.95" customHeight="1">
      <c r="A415" s="3" t="s">
        <v>951</v>
      </c>
      <c r="B415" s="4">
        <v>5</v>
      </c>
      <c r="C415" s="4" t="s">
        <v>2</v>
      </c>
      <c r="D415" s="4" t="s">
        <v>440</v>
      </c>
      <c r="E415" s="4" t="s">
        <v>180</v>
      </c>
      <c r="F415" s="4" t="b">
        <f>TRUE</f>
        <v>1</v>
      </c>
      <c r="G415" s="4" t="b">
        <f t="shared" si="135"/>
        <v>0</v>
      </c>
      <c r="H415" s="4" t="s">
        <v>5</v>
      </c>
      <c r="I415" s="4" t="s">
        <v>36</v>
      </c>
      <c r="J415" s="7" t="s">
        <v>952</v>
      </c>
      <c r="K415" s="4" t="s">
        <v>38</v>
      </c>
    </row>
    <row r="416" spans="1:11" ht="19.95" customHeight="1">
      <c r="A416" s="3" t="s">
        <v>953</v>
      </c>
      <c r="B416" s="4">
        <v>5</v>
      </c>
      <c r="C416" s="4" t="s">
        <v>22</v>
      </c>
      <c r="D416" s="4" t="s">
        <v>45</v>
      </c>
      <c r="E416" s="4" t="s">
        <v>399</v>
      </c>
      <c r="F416" s="4" t="b">
        <f t="shared" ref="F416:G418" si="136">FALSE</f>
        <v>0</v>
      </c>
      <c r="G416" s="4" t="b">
        <f t="shared" si="136"/>
        <v>0</v>
      </c>
      <c r="H416" s="4" t="s">
        <v>10</v>
      </c>
      <c r="I416" s="4" t="s">
        <v>104</v>
      </c>
      <c r="J416" s="7" t="s">
        <v>954</v>
      </c>
      <c r="K416" s="4" t="s">
        <v>231</v>
      </c>
    </row>
    <row r="417" spans="1:11" ht="19.95" customHeight="1">
      <c r="A417" s="3" t="s">
        <v>955</v>
      </c>
      <c r="B417" s="4">
        <v>5</v>
      </c>
      <c r="C417" s="4" t="s">
        <v>2</v>
      </c>
      <c r="D417" s="4" t="s">
        <v>3</v>
      </c>
      <c r="E417" s="4" t="s">
        <v>180</v>
      </c>
      <c r="F417" s="4" t="b">
        <f t="shared" ref="F417:F418" si="137">TRUE</f>
        <v>1</v>
      </c>
      <c r="G417" s="4" t="b">
        <f t="shared" si="136"/>
        <v>0</v>
      </c>
      <c r="H417" s="4" t="s">
        <v>5</v>
      </c>
      <c r="I417" s="4" t="s">
        <v>19</v>
      </c>
      <c r="J417" s="7" t="s">
        <v>956</v>
      </c>
      <c r="K417" s="4" t="s">
        <v>957</v>
      </c>
    </row>
    <row r="418" spans="1:11" ht="19.95" customHeight="1">
      <c r="A418" s="3" t="s">
        <v>958</v>
      </c>
      <c r="B418" s="4">
        <v>5</v>
      </c>
      <c r="C418" s="4" t="s">
        <v>2</v>
      </c>
      <c r="D418" s="4" t="s">
        <v>3</v>
      </c>
      <c r="E418" s="4" t="s">
        <v>40</v>
      </c>
      <c r="F418" s="4" t="b">
        <f t="shared" si="137"/>
        <v>1</v>
      </c>
      <c r="G418" s="4" t="b">
        <f t="shared" si="136"/>
        <v>0</v>
      </c>
      <c r="H418" s="4" t="s">
        <v>306</v>
      </c>
      <c r="I418" s="4" t="s">
        <v>27</v>
      </c>
      <c r="J418" s="7" t="s">
        <v>959</v>
      </c>
      <c r="K418" s="4" t="s">
        <v>957</v>
      </c>
    </row>
    <row r="419" spans="1:11" ht="19.95" customHeight="1">
      <c r="A419" s="3" t="s">
        <v>960</v>
      </c>
      <c r="B419" s="4">
        <v>5</v>
      </c>
      <c r="C419" s="4" t="s">
        <v>2</v>
      </c>
      <c r="D419" s="4" t="s">
        <v>14</v>
      </c>
      <c r="E419" s="4" t="s">
        <v>4</v>
      </c>
      <c r="F419" s="4" t="b">
        <f t="shared" ref="F419:G421" si="138">FALSE</f>
        <v>0</v>
      </c>
      <c r="G419" s="4" t="b">
        <f t="shared" si="138"/>
        <v>0</v>
      </c>
      <c r="H419" s="4" t="s">
        <v>88</v>
      </c>
      <c r="I419" s="4" t="s">
        <v>27</v>
      </c>
      <c r="J419" s="7" t="s">
        <v>961</v>
      </c>
      <c r="K419" s="4" t="s">
        <v>237</v>
      </c>
    </row>
    <row r="420" spans="1:11" ht="19.95" customHeight="1">
      <c r="A420" s="3" t="s">
        <v>962</v>
      </c>
      <c r="B420" s="4">
        <v>5</v>
      </c>
      <c r="C420" s="4" t="s">
        <v>2</v>
      </c>
      <c r="D420" s="4" t="s">
        <v>963</v>
      </c>
      <c r="E420" s="4" t="s">
        <v>40</v>
      </c>
      <c r="F420" s="4" t="b">
        <f t="shared" ref="F420:F421" si="139">TRUE</f>
        <v>1</v>
      </c>
      <c r="G420" s="4" t="b">
        <f t="shared" si="138"/>
        <v>0</v>
      </c>
      <c r="H420" s="4" t="s">
        <v>10</v>
      </c>
      <c r="I420" s="4" t="s">
        <v>16</v>
      </c>
      <c r="J420" s="7" t="s">
        <v>964</v>
      </c>
      <c r="K420" s="4" t="s">
        <v>244</v>
      </c>
    </row>
    <row r="421" spans="1:11" ht="19.95" customHeight="1">
      <c r="A421" s="3" t="s">
        <v>965</v>
      </c>
      <c r="B421" s="4">
        <v>5</v>
      </c>
      <c r="C421" s="4" t="s">
        <v>2</v>
      </c>
      <c r="D421" s="4" t="s">
        <v>3</v>
      </c>
      <c r="E421" s="4" t="s">
        <v>40</v>
      </c>
      <c r="F421" s="4" t="b">
        <f t="shared" si="139"/>
        <v>1</v>
      </c>
      <c r="G421" s="4" t="b">
        <f t="shared" si="138"/>
        <v>0</v>
      </c>
      <c r="H421" s="4" t="s">
        <v>5</v>
      </c>
      <c r="I421" s="4" t="s">
        <v>54</v>
      </c>
      <c r="J421" s="7" t="s">
        <v>966</v>
      </c>
      <c r="K421" s="4" t="s">
        <v>967</v>
      </c>
    </row>
    <row r="422" spans="1:11" ht="19.95" customHeight="1">
      <c r="A422" s="3" t="s">
        <v>968</v>
      </c>
      <c r="B422" s="4">
        <v>5</v>
      </c>
      <c r="C422" s="4" t="s">
        <v>22</v>
      </c>
      <c r="D422" s="4" t="s">
        <v>399</v>
      </c>
      <c r="E422" s="4" t="s">
        <v>171</v>
      </c>
      <c r="F422" s="4" t="b">
        <f t="shared" ref="F422:G424" si="140">FALSE</f>
        <v>0</v>
      </c>
      <c r="G422" s="4" t="b">
        <f t="shared" si="140"/>
        <v>0</v>
      </c>
      <c r="H422" s="4" t="s">
        <v>10</v>
      </c>
      <c r="I422" s="4" t="s">
        <v>104</v>
      </c>
      <c r="J422" s="7" t="s">
        <v>969</v>
      </c>
      <c r="K422" s="4" t="s">
        <v>47</v>
      </c>
    </row>
    <row r="423" spans="1:11" ht="19.95" customHeight="1">
      <c r="A423" s="3" t="s">
        <v>970</v>
      </c>
      <c r="B423" s="4">
        <v>5</v>
      </c>
      <c r="C423" s="4" t="s">
        <v>2</v>
      </c>
      <c r="D423" s="4" t="s">
        <v>3</v>
      </c>
      <c r="E423" s="4" t="s">
        <v>40</v>
      </c>
      <c r="F423" s="4" t="b">
        <f t="shared" ref="F423:F424" si="141">TRUE</f>
        <v>1</v>
      </c>
      <c r="G423" s="4" t="b">
        <f t="shared" si="140"/>
        <v>0</v>
      </c>
      <c r="H423" s="4" t="s">
        <v>5</v>
      </c>
      <c r="I423" s="4" t="s">
        <v>19</v>
      </c>
      <c r="J423" s="7" t="s">
        <v>971</v>
      </c>
      <c r="K423" s="4" t="s">
        <v>252</v>
      </c>
    </row>
    <row r="424" spans="1:11" ht="19.95" customHeight="1">
      <c r="A424" s="3" t="s">
        <v>972</v>
      </c>
      <c r="B424" s="4">
        <v>5</v>
      </c>
      <c r="C424" s="4" t="s">
        <v>93</v>
      </c>
      <c r="D424" s="4" t="s">
        <v>14</v>
      </c>
      <c r="E424" s="4" t="s">
        <v>40</v>
      </c>
      <c r="F424" s="4" t="b">
        <f t="shared" si="141"/>
        <v>1</v>
      </c>
      <c r="G424" s="4" t="b">
        <f t="shared" si="140"/>
        <v>0</v>
      </c>
      <c r="H424" s="4" t="s">
        <v>88</v>
      </c>
      <c r="I424" s="4" t="s">
        <v>6</v>
      </c>
      <c r="J424" s="7" t="s">
        <v>973</v>
      </c>
      <c r="K424" s="4" t="s">
        <v>252</v>
      </c>
    </row>
    <row r="425" spans="1:11" ht="19.95" customHeight="1">
      <c r="A425" s="3" t="s">
        <v>974</v>
      </c>
      <c r="B425" s="4">
        <v>5</v>
      </c>
      <c r="C425" s="4" t="s">
        <v>2</v>
      </c>
      <c r="D425" s="4" t="s">
        <v>3</v>
      </c>
      <c r="E425" s="4" t="s">
        <v>4</v>
      </c>
      <c r="F425" s="4" t="b">
        <f t="shared" ref="F425:G425" si="142">FALSE</f>
        <v>0</v>
      </c>
      <c r="G425" s="4" t="b">
        <f t="shared" si="142"/>
        <v>0</v>
      </c>
      <c r="H425" s="4" t="s">
        <v>10</v>
      </c>
      <c r="I425" s="4" t="s">
        <v>27</v>
      </c>
      <c r="J425" s="7" t="s">
        <v>975</v>
      </c>
      <c r="K425" s="4" t="s">
        <v>58</v>
      </c>
    </row>
    <row r="426" spans="1:11" ht="19.95" customHeight="1">
      <c r="A426" s="6" t="s">
        <v>976</v>
      </c>
      <c r="B426" s="4">
        <v>5</v>
      </c>
      <c r="C426" s="4" t="s">
        <v>2</v>
      </c>
      <c r="D426" s="4" t="s">
        <v>215</v>
      </c>
      <c r="E426" s="4" t="s">
        <v>40</v>
      </c>
      <c r="F426" s="4" t="b">
        <f>TRUE</f>
        <v>1</v>
      </c>
      <c r="G426" s="4" t="b">
        <f>FALSE</f>
        <v>0</v>
      </c>
      <c r="H426" s="4" t="s">
        <v>10</v>
      </c>
      <c r="I426" s="4" t="s">
        <v>27</v>
      </c>
      <c r="J426" s="7" t="s">
        <v>977</v>
      </c>
      <c r="K426" s="4" t="s">
        <v>123</v>
      </c>
    </row>
    <row r="427" spans="1:11" ht="19.95" customHeight="1">
      <c r="A427" s="3" t="s">
        <v>978</v>
      </c>
      <c r="B427" s="4">
        <v>5</v>
      </c>
      <c r="C427" s="4" t="s">
        <v>22</v>
      </c>
      <c r="D427" s="4" t="s">
        <v>3</v>
      </c>
      <c r="E427" s="4" t="s">
        <v>979</v>
      </c>
      <c r="F427" s="4" t="b">
        <f t="shared" ref="F427:G431" si="143">FALSE</f>
        <v>0</v>
      </c>
      <c r="G427" s="4" t="b">
        <f t="shared" si="143"/>
        <v>0</v>
      </c>
      <c r="H427" s="4" t="s">
        <v>88</v>
      </c>
      <c r="I427" s="4" t="s">
        <v>54</v>
      </c>
      <c r="J427" s="7" t="s">
        <v>980</v>
      </c>
      <c r="K427" s="4" t="s">
        <v>65</v>
      </c>
    </row>
    <row r="428" spans="1:11" ht="19.95" customHeight="1">
      <c r="A428" s="3" t="s">
        <v>981</v>
      </c>
      <c r="B428" s="4">
        <v>5</v>
      </c>
      <c r="C428" s="4" t="s">
        <v>2</v>
      </c>
      <c r="D428" s="4" t="s">
        <v>9</v>
      </c>
      <c r="E428" s="4" t="s">
        <v>4</v>
      </c>
      <c r="F428" s="4" t="b">
        <f t="shared" si="143"/>
        <v>0</v>
      </c>
      <c r="G428" s="4" t="b">
        <f t="shared" si="143"/>
        <v>0</v>
      </c>
      <c r="H428" s="4" t="s">
        <v>306</v>
      </c>
      <c r="I428" s="4" t="s">
        <v>16</v>
      </c>
      <c r="J428" s="7" t="s">
        <v>982</v>
      </c>
      <c r="K428" s="4" t="s">
        <v>277</v>
      </c>
    </row>
    <row r="429" spans="1:11" ht="19.95" customHeight="1">
      <c r="A429" s="3" t="s">
        <v>983</v>
      </c>
      <c r="B429" s="4">
        <v>5</v>
      </c>
      <c r="C429" s="4" t="s">
        <v>174</v>
      </c>
      <c r="D429" s="4" t="s">
        <v>9</v>
      </c>
      <c r="E429" s="4" t="s">
        <v>399</v>
      </c>
      <c r="F429" s="4" t="b">
        <f t="shared" si="143"/>
        <v>0</v>
      </c>
      <c r="G429" s="4" t="b">
        <f t="shared" si="143"/>
        <v>0</v>
      </c>
      <c r="H429" s="4" t="s">
        <v>917</v>
      </c>
      <c r="I429" s="4" t="s">
        <v>27</v>
      </c>
      <c r="J429" s="7" t="s">
        <v>984</v>
      </c>
      <c r="K429" s="4" t="s">
        <v>287</v>
      </c>
    </row>
    <row r="430" spans="1:11" ht="19.95" customHeight="1">
      <c r="A430" s="3" t="s">
        <v>985</v>
      </c>
      <c r="B430" s="4">
        <v>5</v>
      </c>
      <c r="C430" s="4" t="s">
        <v>2</v>
      </c>
      <c r="D430" s="4" t="s">
        <v>215</v>
      </c>
      <c r="E430" s="4" t="s">
        <v>40</v>
      </c>
      <c r="F430" s="4" t="b">
        <f t="shared" ref="F430:F431" si="144">TRUE</f>
        <v>1</v>
      </c>
      <c r="G430" s="4" t="b">
        <f t="shared" si="143"/>
        <v>0</v>
      </c>
      <c r="H430" s="4" t="s">
        <v>10</v>
      </c>
      <c r="I430" s="4" t="s">
        <v>54</v>
      </c>
      <c r="J430" s="7" t="s">
        <v>986</v>
      </c>
      <c r="K430" s="4" t="s">
        <v>300</v>
      </c>
    </row>
    <row r="431" spans="1:11" ht="19.95" customHeight="1">
      <c r="A431" s="3" t="s">
        <v>987</v>
      </c>
      <c r="B431" s="4">
        <v>5</v>
      </c>
      <c r="C431" s="4" t="s">
        <v>93</v>
      </c>
      <c r="D431" s="4" t="s">
        <v>9</v>
      </c>
      <c r="E431" s="4" t="s">
        <v>180</v>
      </c>
      <c r="F431" s="4" t="b">
        <f t="shared" si="144"/>
        <v>1</v>
      </c>
      <c r="G431" s="4" t="b">
        <f t="shared" si="143"/>
        <v>0</v>
      </c>
      <c r="H431" s="4" t="s">
        <v>5</v>
      </c>
      <c r="I431" s="4" t="s">
        <v>27</v>
      </c>
      <c r="J431" s="7" t="s">
        <v>988</v>
      </c>
      <c r="K431" s="4" t="s">
        <v>77</v>
      </c>
    </row>
    <row r="432" spans="1:11" ht="19.95" customHeight="1">
      <c r="A432" s="6" t="s">
        <v>989</v>
      </c>
      <c r="B432" s="4">
        <v>5</v>
      </c>
      <c r="C432" s="4" t="s">
        <v>8</v>
      </c>
      <c r="D432" s="4" t="s">
        <v>9</v>
      </c>
      <c r="E432" s="4" t="s">
        <v>4</v>
      </c>
      <c r="F432" s="4" t="b">
        <f>FALSE</f>
        <v>0</v>
      </c>
      <c r="G432" s="4" t="b">
        <f>TRUE</f>
        <v>1</v>
      </c>
      <c r="H432" s="4" t="s">
        <v>178</v>
      </c>
      <c r="I432" s="4" t="s">
        <v>36</v>
      </c>
      <c r="J432" s="7" t="s">
        <v>990</v>
      </c>
      <c r="K432" s="4" t="s">
        <v>489</v>
      </c>
    </row>
    <row r="433" spans="1:11" ht="19.95" customHeight="1">
      <c r="A433" s="3" t="s">
        <v>991</v>
      </c>
      <c r="B433" s="4">
        <v>5</v>
      </c>
      <c r="C433" s="4" t="s">
        <v>2</v>
      </c>
      <c r="D433" s="4" t="s">
        <v>215</v>
      </c>
      <c r="E433" s="4" t="s">
        <v>40</v>
      </c>
      <c r="F433" s="4" t="b">
        <f t="shared" ref="F433:F435" si="145">TRUE</f>
        <v>1</v>
      </c>
      <c r="G433" s="4" t="b">
        <f t="shared" ref="G433:G435" si="146">FALSE</f>
        <v>0</v>
      </c>
      <c r="H433" s="4" t="s">
        <v>88</v>
      </c>
      <c r="I433" s="4" t="s">
        <v>27</v>
      </c>
      <c r="J433" s="7" t="s">
        <v>992</v>
      </c>
      <c r="K433" s="4" t="s">
        <v>81</v>
      </c>
    </row>
    <row r="434" spans="1:11" ht="19.95" customHeight="1">
      <c r="A434" s="3" t="s">
        <v>993</v>
      </c>
      <c r="B434" s="4">
        <v>5</v>
      </c>
      <c r="C434" s="4" t="s">
        <v>22</v>
      </c>
      <c r="D434" s="4" t="s">
        <v>215</v>
      </c>
      <c r="E434" s="4" t="s">
        <v>180</v>
      </c>
      <c r="F434" s="4" t="b">
        <f t="shared" si="145"/>
        <v>1</v>
      </c>
      <c r="G434" s="4" t="b">
        <f t="shared" si="146"/>
        <v>0</v>
      </c>
      <c r="H434" s="4" t="s">
        <v>994</v>
      </c>
      <c r="I434" s="4" t="s">
        <v>6</v>
      </c>
      <c r="J434" s="7" t="s">
        <v>995</v>
      </c>
      <c r="K434" s="4" t="s">
        <v>81</v>
      </c>
    </row>
    <row r="435" spans="1:11" ht="19.95" customHeight="1">
      <c r="A435" s="3" t="s">
        <v>996</v>
      </c>
      <c r="B435" s="4">
        <v>5</v>
      </c>
      <c r="C435" s="4" t="s">
        <v>2</v>
      </c>
      <c r="D435" s="4" t="s">
        <v>440</v>
      </c>
      <c r="E435" s="4" t="s">
        <v>177</v>
      </c>
      <c r="F435" s="4" t="b">
        <f t="shared" si="145"/>
        <v>1</v>
      </c>
      <c r="G435" s="4" t="b">
        <f t="shared" si="146"/>
        <v>0</v>
      </c>
      <c r="H435" s="4" t="s">
        <v>10</v>
      </c>
      <c r="I435" s="4" t="s">
        <v>6</v>
      </c>
      <c r="J435" s="7" t="s">
        <v>997</v>
      </c>
      <c r="K435" s="4" t="s">
        <v>318</v>
      </c>
    </row>
    <row r="436" spans="1:11" ht="19.95" customHeight="1">
      <c r="A436" s="3" t="s">
        <v>998</v>
      </c>
      <c r="B436" s="4">
        <v>5</v>
      </c>
      <c r="C436" s="4" t="s">
        <v>121</v>
      </c>
      <c r="D436" s="4" t="s">
        <v>14</v>
      </c>
      <c r="E436" s="4" t="s">
        <v>4</v>
      </c>
      <c r="F436" s="4" t="b">
        <f t="shared" ref="F436:G436" si="147">FALSE</f>
        <v>0</v>
      </c>
      <c r="G436" s="4" t="b">
        <f t="shared" si="147"/>
        <v>0</v>
      </c>
      <c r="H436" s="4" t="s">
        <v>706</v>
      </c>
      <c r="I436" s="4" t="s">
        <v>11</v>
      </c>
      <c r="J436" s="7" t="s">
        <v>999</v>
      </c>
      <c r="K436" s="4" t="s">
        <v>318</v>
      </c>
    </row>
    <row r="437" spans="1:11" ht="19.95" customHeight="1">
      <c r="A437" s="3" t="s">
        <v>1000</v>
      </c>
      <c r="B437" s="4">
        <v>5</v>
      </c>
      <c r="C437" s="4" t="s">
        <v>2</v>
      </c>
      <c r="D437" s="4" t="s">
        <v>31</v>
      </c>
      <c r="E437" s="4" t="s">
        <v>40</v>
      </c>
      <c r="F437" s="4" t="b">
        <f>TRUE</f>
        <v>1</v>
      </c>
      <c r="G437" s="4" t="b">
        <f>FALSE</f>
        <v>0</v>
      </c>
      <c r="H437" s="4" t="s">
        <v>5</v>
      </c>
      <c r="I437" s="4" t="s">
        <v>27</v>
      </c>
      <c r="J437" s="7" t="s">
        <v>1001</v>
      </c>
      <c r="K437" s="4" t="s">
        <v>95</v>
      </c>
    </row>
    <row r="438" spans="1:11" ht="19.95" customHeight="1">
      <c r="A438" s="3" t="s">
        <v>1002</v>
      </c>
      <c r="B438" s="4">
        <v>5</v>
      </c>
      <c r="C438" s="4" t="s">
        <v>2</v>
      </c>
      <c r="D438" s="4" t="s">
        <v>3</v>
      </c>
      <c r="E438" s="4" t="s">
        <v>4</v>
      </c>
      <c r="F438" s="4" t="b">
        <f t="shared" ref="F438:G439" si="148">FALSE</f>
        <v>0</v>
      </c>
      <c r="G438" s="4" t="b">
        <f t="shared" si="148"/>
        <v>0</v>
      </c>
      <c r="H438" s="4" t="s">
        <v>5</v>
      </c>
      <c r="I438" s="4" t="s">
        <v>27</v>
      </c>
      <c r="J438" s="7" t="s">
        <v>1003</v>
      </c>
      <c r="K438" s="4" t="s">
        <v>683</v>
      </c>
    </row>
    <row r="439" spans="1:11" ht="19.95" customHeight="1">
      <c r="A439" s="6" t="s">
        <v>1004</v>
      </c>
      <c r="B439" s="4">
        <v>5</v>
      </c>
      <c r="C439" s="4" t="s">
        <v>2</v>
      </c>
      <c r="D439" s="4" t="s">
        <v>1005</v>
      </c>
      <c r="E439" s="4" t="s">
        <v>4</v>
      </c>
      <c r="F439" s="4" t="b">
        <f t="shared" si="148"/>
        <v>0</v>
      </c>
      <c r="G439" s="4" t="b">
        <f t="shared" si="148"/>
        <v>0</v>
      </c>
      <c r="H439" s="4" t="s">
        <v>5</v>
      </c>
      <c r="I439" s="4" t="s">
        <v>36</v>
      </c>
      <c r="J439" s="7" t="s">
        <v>1006</v>
      </c>
      <c r="K439" s="4" t="s">
        <v>321</v>
      </c>
    </row>
    <row r="440" spans="1:11" ht="19.95" customHeight="1">
      <c r="A440" s="6" t="s">
        <v>1007</v>
      </c>
      <c r="B440" s="4">
        <v>5</v>
      </c>
      <c r="C440" s="4" t="s">
        <v>2</v>
      </c>
      <c r="D440" s="4" t="s">
        <v>3</v>
      </c>
      <c r="E440" s="4" t="s">
        <v>180</v>
      </c>
      <c r="F440" s="4" t="b">
        <f>TRUE</f>
        <v>1</v>
      </c>
      <c r="G440" s="4" t="b">
        <f>FALSE</f>
        <v>0</v>
      </c>
      <c r="H440" s="4" t="s">
        <v>306</v>
      </c>
      <c r="I440" s="4" t="s">
        <v>36</v>
      </c>
      <c r="J440" s="7" t="s">
        <v>1008</v>
      </c>
      <c r="K440" s="4" t="s">
        <v>694</v>
      </c>
    </row>
    <row r="441" spans="1:11" ht="19.95" customHeight="1">
      <c r="A441" s="6" t="s">
        <v>1009</v>
      </c>
      <c r="B441" s="4">
        <v>5</v>
      </c>
      <c r="C441" s="4" t="s">
        <v>2</v>
      </c>
      <c r="D441" s="4" t="s">
        <v>45</v>
      </c>
      <c r="E441" s="4" t="s">
        <v>1010</v>
      </c>
      <c r="F441" s="4" t="b">
        <f t="shared" ref="F441:G443" si="149">FALSE</f>
        <v>0</v>
      </c>
      <c r="G441" s="4" t="b">
        <f t="shared" si="149"/>
        <v>0</v>
      </c>
      <c r="H441" s="4" t="s">
        <v>5</v>
      </c>
      <c r="I441" s="4" t="s">
        <v>6</v>
      </c>
      <c r="J441" s="7" t="s">
        <v>1011</v>
      </c>
      <c r="K441" s="4" t="s">
        <v>68</v>
      </c>
    </row>
    <row r="442" spans="1:11" ht="19.95" customHeight="1">
      <c r="A442" s="3" t="s">
        <v>1012</v>
      </c>
      <c r="B442" s="4">
        <v>5</v>
      </c>
      <c r="C442" s="4" t="s">
        <v>2</v>
      </c>
      <c r="D442" s="4" t="s">
        <v>14</v>
      </c>
      <c r="E442" s="4" t="s">
        <v>180</v>
      </c>
      <c r="F442" s="4" t="b">
        <f t="shared" ref="F442:F443" si="150">TRUE</f>
        <v>1</v>
      </c>
      <c r="G442" s="4" t="b">
        <f t="shared" si="149"/>
        <v>0</v>
      </c>
      <c r="H442" s="4" t="s">
        <v>35</v>
      </c>
      <c r="I442" s="4" t="s">
        <v>104</v>
      </c>
      <c r="J442" s="7" t="s">
        <v>1013</v>
      </c>
      <c r="K442" s="4" t="s">
        <v>106</v>
      </c>
    </row>
    <row r="443" spans="1:11" ht="19.95" customHeight="1">
      <c r="A443" s="3" t="s">
        <v>1014</v>
      </c>
      <c r="B443" s="4">
        <v>5</v>
      </c>
      <c r="C443" s="4" t="s">
        <v>2</v>
      </c>
      <c r="D443" s="4" t="s">
        <v>45</v>
      </c>
      <c r="E443" s="4" t="s">
        <v>40</v>
      </c>
      <c r="F443" s="4" t="b">
        <f t="shared" si="150"/>
        <v>1</v>
      </c>
      <c r="G443" s="4" t="b">
        <f t="shared" si="149"/>
        <v>0</v>
      </c>
      <c r="H443" s="4" t="s">
        <v>5</v>
      </c>
      <c r="I443" s="4" t="s">
        <v>54</v>
      </c>
      <c r="J443" s="7" t="s">
        <v>1015</v>
      </c>
      <c r="K443" s="4" t="s">
        <v>507</v>
      </c>
    </row>
    <row r="444" spans="1:11" ht="19.95" customHeight="1">
      <c r="A444" s="3" t="s">
        <v>1016</v>
      </c>
      <c r="B444" s="4">
        <v>5</v>
      </c>
      <c r="C444" s="4" t="s">
        <v>2</v>
      </c>
      <c r="D444" s="4" t="s">
        <v>3</v>
      </c>
      <c r="E444" s="4" t="s">
        <v>4</v>
      </c>
      <c r="F444" s="4" t="b">
        <f t="shared" ref="F444:G447" si="151">FALSE</f>
        <v>0</v>
      </c>
      <c r="G444" s="4" t="b">
        <f t="shared" si="151"/>
        <v>0</v>
      </c>
      <c r="H444" s="4" t="s">
        <v>26</v>
      </c>
      <c r="I444" s="4" t="s">
        <v>19</v>
      </c>
      <c r="J444" s="7" t="s">
        <v>1017</v>
      </c>
      <c r="K444" s="4" t="s">
        <v>119</v>
      </c>
    </row>
    <row r="445" spans="1:11" ht="19.95" customHeight="1">
      <c r="A445" s="3" t="s">
        <v>1018</v>
      </c>
      <c r="B445" s="4">
        <v>5</v>
      </c>
      <c r="C445" s="4" t="s">
        <v>2</v>
      </c>
      <c r="D445" s="4" t="s">
        <v>45</v>
      </c>
      <c r="E445" s="4" t="s">
        <v>8</v>
      </c>
      <c r="F445" s="4" t="b">
        <f t="shared" si="151"/>
        <v>0</v>
      </c>
      <c r="G445" s="4" t="b">
        <f t="shared" si="151"/>
        <v>0</v>
      </c>
      <c r="H445" s="4" t="s">
        <v>10</v>
      </c>
      <c r="I445" s="4" t="s">
        <v>36</v>
      </c>
      <c r="J445" s="7" t="s">
        <v>1019</v>
      </c>
      <c r="K445" s="4" t="s">
        <v>516</v>
      </c>
    </row>
    <row r="446" spans="1:11" ht="19.95" customHeight="1">
      <c r="A446" s="3" t="s">
        <v>1020</v>
      </c>
      <c r="B446" s="4">
        <v>5</v>
      </c>
      <c r="C446" s="4" t="s">
        <v>8</v>
      </c>
      <c r="D446" s="4" t="s">
        <v>3</v>
      </c>
      <c r="E446" s="4" t="s">
        <v>174</v>
      </c>
      <c r="F446" s="4" t="b">
        <f t="shared" si="151"/>
        <v>0</v>
      </c>
      <c r="G446" s="4" t="b">
        <f t="shared" si="151"/>
        <v>0</v>
      </c>
      <c r="H446" s="4" t="s">
        <v>917</v>
      </c>
      <c r="I446" s="4" t="s">
        <v>16</v>
      </c>
      <c r="J446" s="7" t="s">
        <v>1021</v>
      </c>
      <c r="K446" s="4" t="s">
        <v>697</v>
      </c>
    </row>
    <row r="447" spans="1:11" ht="19.95" customHeight="1">
      <c r="A447" s="3" t="s">
        <v>1022</v>
      </c>
      <c r="B447" s="4">
        <v>5</v>
      </c>
      <c r="C447" s="4" t="s">
        <v>8</v>
      </c>
      <c r="D447" s="4" t="s">
        <v>9</v>
      </c>
      <c r="E447" s="4" t="s">
        <v>4</v>
      </c>
      <c r="F447" s="4" t="b">
        <f t="shared" si="151"/>
        <v>0</v>
      </c>
      <c r="G447" s="4" t="b">
        <f t="shared" si="151"/>
        <v>0</v>
      </c>
      <c r="H447" s="4" t="s">
        <v>1023</v>
      </c>
      <c r="I447" s="4" t="s">
        <v>19</v>
      </c>
      <c r="J447" s="7" t="s">
        <v>1024</v>
      </c>
      <c r="K447" s="4" t="s">
        <v>330</v>
      </c>
    </row>
    <row r="448" spans="1:11" ht="19.95" customHeight="1">
      <c r="A448" s="3" t="s">
        <v>1025</v>
      </c>
      <c r="B448" s="4">
        <v>5</v>
      </c>
      <c r="C448" s="4" t="s">
        <v>2</v>
      </c>
      <c r="D448" s="4" t="s">
        <v>45</v>
      </c>
      <c r="E448" s="4" t="s">
        <v>8</v>
      </c>
      <c r="F448" s="4" t="b">
        <f>FALSE</f>
        <v>0</v>
      </c>
      <c r="G448" s="4" t="b">
        <f>TRUE</f>
        <v>1</v>
      </c>
      <c r="H448" s="4" t="s">
        <v>10</v>
      </c>
      <c r="I448" s="4" t="s">
        <v>11</v>
      </c>
      <c r="J448" s="7" t="s">
        <v>1026</v>
      </c>
      <c r="K448" s="4" t="s">
        <v>330</v>
      </c>
    </row>
    <row r="449" spans="1:11" ht="19.95" customHeight="1">
      <c r="A449" s="6" t="s">
        <v>1027</v>
      </c>
      <c r="B449" s="4">
        <v>5</v>
      </c>
      <c r="C449" s="4" t="s">
        <v>2</v>
      </c>
      <c r="D449" s="4" t="s">
        <v>114</v>
      </c>
      <c r="E449" s="4" t="s">
        <v>40</v>
      </c>
      <c r="F449" s="4" t="b">
        <f>TRUE</f>
        <v>1</v>
      </c>
      <c r="G449" s="4" t="b">
        <f>FALSE</f>
        <v>0</v>
      </c>
      <c r="H449" s="4" t="s">
        <v>5</v>
      </c>
      <c r="I449" s="4" t="s">
        <v>19</v>
      </c>
      <c r="J449" s="7" t="s">
        <v>1028</v>
      </c>
      <c r="K449" s="4" t="s">
        <v>338</v>
      </c>
    </row>
    <row r="450" spans="1:11" ht="19.95" customHeight="1">
      <c r="A450" s="3" t="s">
        <v>1029</v>
      </c>
      <c r="B450" s="4">
        <v>5</v>
      </c>
      <c r="C450" s="4" t="s">
        <v>8</v>
      </c>
      <c r="D450" s="4" t="s">
        <v>9</v>
      </c>
      <c r="E450" s="4" t="s">
        <v>4</v>
      </c>
      <c r="F450" s="4" t="b">
        <f t="shared" ref="F450:G450" si="152">FALSE</f>
        <v>0</v>
      </c>
      <c r="G450" s="4" t="b">
        <f t="shared" si="152"/>
        <v>0</v>
      </c>
      <c r="H450" s="4" t="s">
        <v>917</v>
      </c>
      <c r="I450" s="4" t="s">
        <v>36</v>
      </c>
      <c r="J450" s="7" t="s">
        <v>1030</v>
      </c>
      <c r="K450" s="4" t="s">
        <v>125</v>
      </c>
    </row>
    <row r="451" spans="1:11" ht="19.95" customHeight="1">
      <c r="A451" s="3" t="s">
        <v>1031</v>
      </c>
      <c r="B451" s="4">
        <v>5</v>
      </c>
      <c r="C451" s="4" t="s">
        <v>121</v>
      </c>
      <c r="D451" s="4" t="s">
        <v>14</v>
      </c>
      <c r="E451" s="4" t="s">
        <v>177</v>
      </c>
      <c r="F451" s="4" t="b">
        <f>TRUE</f>
        <v>1</v>
      </c>
      <c r="G451" s="4" t="b">
        <f>FALSE</f>
        <v>0</v>
      </c>
      <c r="H451" s="4" t="s">
        <v>10</v>
      </c>
      <c r="I451" s="4" t="s">
        <v>11</v>
      </c>
      <c r="J451" s="7" t="s">
        <v>1032</v>
      </c>
      <c r="K451" s="4" t="s">
        <v>539</v>
      </c>
    </row>
    <row r="452" spans="1:11" ht="19.95" customHeight="1">
      <c r="A452" s="3" t="s">
        <v>1033</v>
      </c>
      <c r="B452" s="4">
        <v>5</v>
      </c>
      <c r="C452" s="4" t="s">
        <v>2</v>
      </c>
      <c r="D452" s="4" t="s">
        <v>45</v>
      </c>
      <c r="E452" s="4" t="s">
        <v>171</v>
      </c>
      <c r="F452" s="4" t="b">
        <f t="shared" ref="F452:G454" si="153">FALSE</f>
        <v>0</v>
      </c>
      <c r="G452" s="4" t="b">
        <f t="shared" si="153"/>
        <v>0</v>
      </c>
      <c r="H452" s="4" t="s">
        <v>5</v>
      </c>
      <c r="I452" s="4" t="s">
        <v>104</v>
      </c>
      <c r="J452" s="7" t="s">
        <v>1034</v>
      </c>
      <c r="K452" s="4" t="s">
        <v>343</v>
      </c>
    </row>
    <row r="453" spans="1:11" ht="19.95" customHeight="1">
      <c r="A453" s="6" t="s">
        <v>1035</v>
      </c>
      <c r="B453" s="4">
        <v>5</v>
      </c>
      <c r="C453" s="4" t="s">
        <v>93</v>
      </c>
      <c r="D453" s="4" t="s">
        <v>14</v>
      </c>
      <c r="E453" s="4" t="s">
        <v>180</v>
      </c>
      <c r="F453" s="4" t="b">
        <f t="shared" ref="F453:F454" si="154">TRUE</f>
        <v>1</v>
      </c>
      <c r="G453" s="4" t="b">
        <f t="shared" si="153"/>
        <v>0</v>
      </c>
      <c r="H453" s="4" t="s">
        <v>5</v>
      </c>
      <c r="I453" s="4" t="s">
        <v>6</v>
      </c>
      <c r="J453" s="7" t="s">
        <v>1036</v>
      </c>
      <c r="K453" s="4" t="s">
        <v>338</v>
      </c>
    </row>
    <row r="454" spans="1:11" ht="19.95" customHeight="1">
      <c r="A454" s="3" t="s">
        <v>1037</v>
      </c>
      <c r="B454" s="4">
        <v>5</v>
      </c>
      <c r="C454" s="4" t="s">
        <v>2</v>
      </c>
      <c r="D454" s="4" t="s">
        <v>9</v>
      </c>
      <c r="E454" s="4" t="s">
        <v>180</v>
      </c>
      <c r="F454" s="4" t="b">
        <f t="shared" si="154"/>
        <v>1</v>
      </c>
      <c r="G454" s="4" t="b">
        <f t="shared" si="153"/>
        <v>0</v>
      </c>
      <c r="H454" s="4" t="s">
        <v>5</v>
      </c>
      <c r="I454" s="4" t="s">
        <v>36</v>
      </c>
      <c r="J454" s="7" t="s">
        <v>1038</v>
      </c>
      <c r="K454" s="4" t="s">
        <v>357</v>
      </c>
    </row>
    <row r="455" spans="1:11" ht="19.95" customHeight="1">
      <c r="A455" s="6" t="s">
        <v>1039</v>
      </c>
      <c r="B455" s="4">
        <v>5</v>
      </c>
      <c r="C455" s="4" t="s">
        <v>8</v>
      </c>
      <c r="D455" s="4" t="s">
        <v>9</v>
      </c>
      <c r="E455" s="4" t="s">
        <v>4</v>
      </c>
      <c r="F455" s="4" t="b">
        <f t="shared" ref="F455:G457" si="155">FALSE</f>
        <v>0</v>
      </c>
      <c r="G455" s="4" t="b">
        <f>TRUE</f>
        <v>1</v>
      </c>
      <c r="H455" s="4" t="s">
        <v>1040</v>
      </c>
      <c r="I455" s="4" t="s">
        <v>19</v>
      </c>
      <c r="J455" s="7" t="s">
        <v>1041</v>
      </c>
      <c r="K455" s="4" t="s">
        <v>1042</v>
      </c>
    </row>
    <row r="456" spans="1:11" ht="19.95" customHeight="1">
      <c r="A456" s="3" t="s">
        <v>1043</v>
      </c>
      <c r="B456" s="4">
        <v>5</v>
      </c>
      <c r="C456" s="4" t="s">
        <v>2</v>
      </c>
      <c r="D456" s="4" t="s">
        <v>45</v>
      </c>
      <c r="E456" s="4" t="s">
        <v>4</v>
      </c>
      <c r="F456" s="4" t="b">
        <f t="shared" si="155"/>
        <v>0</v>
      </c>
      <c r="G456" s="4" t="b">
        <f t="shared" si="155"/>
        <v>0</v>
      </c>
      <c r="H456" s="4" t="s">
        <v>63</v>
      </c>
      <c r="I456" s="4" t="s">
        <v>6</v>
      </c>
      <c r="J456" s="7" t="s">
        <v>1044</v>
      </c>
      <c r="K456" s="4" t="s">
        <v>891</v>
      </c>
    </row>
    <row r="457" spans="1:11" ht="19.95" customHeight="1">
      <c r="A457" s="3" t="s">
        <v>1045</v>
      </c>
      <c r="B457" s="4">
        <v>5</v>
      </c>
      <c r="C457" s="4" t="s">
        <v>93</v>
      </c>
      <c r="D457" s="4" t="s">
        <v>9</v>
      </c>
      <c r="E457" s="4" t="s">
        <v>40</v>
      </c>
      <c r="F457" s="4" t="b">
        <f>TRUE</f>
        <v>1</v>
      </c>
      <c r="G457" s="4" t="b">
        <f t="shared" si="155"/>
        <v>0</v>
      </c>
      <c r="H457" s="4" t="s">
        <v>10</v>
      </c>
      <c r="I457" s="4" t="s">
        <v>36</v>
      </c>
      <c r="J457" s="7" t="s">
        <v>1046</v>
      </c>
      <c r="K457" s="4" t="s">
        <v>570</v>
      </c>
    </row>
    <row r="458" spans="1:11" ht="19.95" customHeight="1">
      <c r="A458" s="3" t="s">
        <v>1047</v>
      </c>
      <c r="B458" s="4">
        <v>5</v>
      </c>
      <c r="C458" s="4" t="s">
        <v>2</v>
      </c>
      <c r="D458" s="4" t="s">
        <v>31</v>
      </c>
      <c r="E458" s="4" t="s">
        <v>4</v>
      </c>
      <c r="F458" s="4" t="b">
        <f t="shared" ref="F458:G458" si="156">FALSE</f>
        <v>0</v>
      </c>
      <c r="G458" s="4" t="b">
        <f t="shared" si="156"/>
        <v>0</v>
      </c>
      <c r="H458" s="4" t="s">
        <v>5</v>
      </c>
      <c r="I458" s="4" t="s">
        <v>54</v>
      </c>
      <c r="J458" s="7" t="s">
        <v>1048</v>
      </c>
      <c r="K458" s="4" t="s">
        <v>738</v>
      </c>
    </row>
    <row r="459" spans="1:11" ht="19.95" customHeight="1">
      <c r="A459" s="3" t="s">
        <v>1049</v>
      </c>
      <c r="B459" s="4">
        <v>5</v>
      </c>
      <c r="C459" s="4" t="s">
        <v>2</v>
      </c>
      <c r="D459" s="4" t="s">
        <v>3</v>
      </c>
      <c r="E459" s="4" t="s">
        <v>177</v>
      </c>
      <c r="F459" s="4" t="b">
        <f>TRUE</f>
        <v>1</v>
      </c>
      <c r="G459" s="4" t="b">
        <f>FALSE</f>
        <v>0</v>
      </c>
      <c r="H459" s="4" t="s">
        <v>5</v>
      </c>
      <c r="I459" s="4" t="s">
        <v>36</v>
      </c>
      <c r="J459" s="7" t="s">
        <v>1050</v>
      </c>
      <c r="K459" s="4" t="s">
        <v>364</v>
      </c>
    </row>
    <row r="460" spans="1:11" ht="19.95" customHeight="1">
      <c r="A460" s="3" t="s">
        <v>1051</v>
      </c>
      <c r="B460" s="4">
        <v>5</v>
      </c>
      <c r="C460" s="4" t="s">
        <v>1052</v>
      </c>
      <c r="D460" s="4" t="s">
        <v>114</v>
      </c>
      <c r="E460" s="4" t="s">
        <v>15</v>
      </c>
      <c r="F460" s="4" t="b">
        <f t="shared" ref="F460:G466" si="157">FALSE</f>
        <v>0</v>
      </c>
      <c r="G460" s="4" t="b">
        <f t="shared" si="157"/>
        <v>0</v>
      </c>
      <c r="H460" s="4" t="s">
        <v>582</v>
      </c>
      <c r="I460" s="4" t="s">
        <v>6</v>
      </c>
      <c r="J460" s="7" t="s">
        <v>1053</v>
      </c>
      <c r="K460" s="4" t="s">
        <v>144</v>
      </c>
    </row>
    <row r="461" spans="1:11" ht="19.95" customHeight="1">
      <c r="A461" s="3" t="s">
        <v>1054</v>
      </c>
      <c r="B461" s="4">
        <v>5</v>
      </c>
      <c r="C461" s="4" t="s">
        <v>2</v>
      </c>
      <c r="D461" s="4" t="s">
        <v>31</v>
      </c>
      <c r="E461" s="4" t="s">
        <v>1010</v>
      </c>
      <c r="F461" s="4" t="b">
        <f t="shared" si="157"/>
        <v>0</v>
      </c>
      <c r="G461" s="4" t="b">
        <f t="shared" si="157"/>
        <v>0</v>
      </c>
      <c r="H461" s="4" t="s">
        <v>10</v>
      </c>
      <c r="I461" s="4" t="s">
        <v>36</v>
      </c>
      <c r="J461" s="7" t="s">
        <v>1055</v>
      </c>
      <c r="K461" s="4" t="s">
        <v>150</v>
      </c>
    </row>
    <row r="462" spans="1:11" ht="19.95" customHeight="1">
      <c r="A462" s="3" t="s">
        <v>1056</v>
      </c>
      <c r="B462" s="4">
        <v>5</v>
      </c>
      <c r="C462" s="4" t="s">
        <v>2</v>
      </c>
      <c r="D462" s="4" t="s">
        <v>14</v>
      </c>
      <c r="E462" s="4" t="s">
        <v>40</v>
      </c>
      <c r="F462" s="4" t="b">
        <f t="shared" ref="F462:F466" si="158">TRUE</f>
        <v>1</v>
      </c>
      <c r="G462" s="4" t="b">
        <f t="shared" si="157"/>
        <v>0</v>
      </c>
      <c r="H462" s="4" t="s">
        <v>5</v>
      </c>
      <c r="I462" s="4" t="s">
        <v>6</v>
      </c>
      <c r="J462" s="7" t="s">
        <v>1057</v>
      </c>
      <c r="K462" s="4" t="s">
        <v>753</v>
      </c>
    </row>
    <row r="463" spans="1:11" ht="19.95" customHeight="1">
      <c r="A463" s="3" t="s">
        <v>1058</v>
      </c>
      <c r="B463" s="4">
        <v>5</v>
      </c>
      <c r="C463" s="4" t="s">
        <v>2</v>
      </c>
      <c r="D463" s="4" t="s">
        <v>31</v>
      </c>
      <c r="E463" s="4" t="s">
        <v>177</v>
      </c>
      <c r="F463" s="4" t="b">
        <f t="shared" si="158"/>
        <v>1</v>
      </c>
      <c r="G463" s="4" t="b">
        <f t="shared" si="157"/>
        <v>0</v>
      </c>
      <c r="H463" s="4" t="s">
        <v>10</v>
      </c>
      <c r="I463" s="4" t="s">
        <v>27</v>
      </c>
      <c r="J463" s="7" t="s">
        <v>1059</v>
      </c>
      <c r="K463" s="4" t="s">
        <v>157</v>
      </c>
    </row>
    <row r="464" spans="1:11" ht="19.95" customHeight="1">
      <c r="A464" s="3" t="s">
        <v>1060</v>
      </c>
      <c r="B464" s="4">
        <v>5</v>
      </c>
      <c r="C464" s="4" t="s">
        <v>2</v>
      </c>
      <c r="D464" s="4" t="s">
        <v>31</v>
      </c>
      <c r="E464" s="4" t="s">
        <v>177</v>
      </c>
      <c r="F464" s="4" t="b">
        <f t="shared" si="158"/>
        <v>1</v>
      </c>
      <c r="G464" s="4" t="b">
        <f t="shared" si="157"/>
        <v>0</v>
      </c>
      <c r="H464" s="4" t="s">
        <v>10</v>
      </c>
      <c r="I464" s="4" t="s">
        <v>27</v>
      </c>
      <c r="J464" s="7" t="s">
        <v>1061</v>
      </c>
      <c r="K464" s="4" t="s">
        <v>578</v>
      </c>
    </row>
    <row r="465" spans="1:11" ht="19.95" customHeight="1">
      <c r="A465" s="3" t="s">
        <v>1062</v>
      </c>
      <c r="B465" s="4">
        <v>5</v>
      </c>
      <c r="C465" s="4" t="s">
        <v>2</v>
      </c>
      <c r="D465" s="4" t="s">
        <v>31</v>
      </c>
      <c r="E465" s="4" t="s">
        <v>557</v>
      </c>
      <c r="F465" s="4" t="b">
        <f t="shared" si="158"/>
        <v>1</v>
      </c>
      <c r="G465" s="4" t="b">
        <f t="shared" si="157"/>
        <v>0</v>
      </c>
      <c r="H465" s="4" t="s">
        <v>10</v>
      </c>
      <c r="I465" s="4" t="s">
        <v>27</v>
      </c>
      <c r="J465" s="7" t="s">
        <v>1063</v>
      </c>
      <c r="K465" s="4" t="s">
        <v>575</v>
      </c>
    </row>
    <row r="466" spans="1:11" ht="19.95" customHeight="1">
      <c r="A466" s="3" t="s">
        <v>1064</v>
      </c>
      <c r="B466" s="4">
        <v>5</v>
      </c>
      <c r="C466" s="4" t="s">
        <v>2</v>
      </c>
      <c r="D466" s="4" t="s">
        <v>31</v>
      </c>
      <c r="E466" s="4" t="s">
        <v>1065</v>
      </c>
      <c r="F466" s="4" t="b">
        <f t="shared" si="158"/>
        <v>1</v>
      </c>
      <c r="G466" s="4" t="b">
        <f t="shared" si="157"/>
        <v>0</v>
      </c>
      <c r="H466" s="4" t="s">
        <v>5</v>
      </c>
      <c r="I466" s="4" t="s">
        <v>27</v>
      </c>
      <c r="J466" s="7" t="s">
        <v>1066</v>
      </c>
      <c r="K466" s="4" t="s">
        <v>162</v>
      </c>
    </row>
    <row r="467" spans="1:11" ht="19.95" customHeight="1">
      <c r="A467" s="11" t="str">
        <f ca="1">IFERROR(__xludf.DUMMYFUNCTION("ArrayFormula(IFERROR(FILTER(Spells!$C$88:$C$97,Spells!$Q$88:$Q$97=5)))"),"")</f>
        <v/>
      </c>
      <c r="B467" s="4">
        <v>5</v>
      </c>
      <c r="C467" s="12" t="str">
        <f ca="1">IFERROR(__xludf.DUMMYFUNCTION("ArrayFormula(IFERROR(FILTER(Spells!$V$88:$V$97,Spells!$Q$88:$Q$97=5)))"),"")</f>
        <v/>
      </c>
      <c r="D467" s="12" t="str">
        <f ca="1">IFERROR(__xludf.DUMMYFUNCTION("ArrayFormula(IFERROR(FILTER(Spells!$AM$88:$AM$97,Spells!$Q$88:$Q$97=5)))"),"")</f>
        <v/>
      </c>
      <c r="E467" s="12" t="str">
        <f ca="1">IFERROR(__xludf.DUMMYFUNCTION("ArrayFormula(IFERROR(FILTER(Spells!$AR$88:$AR$97,Spells!$Q$88:$Q$97=5)))"),"")</f>
        <v/>
      </c>
      <c r="F467" s="16" t="str">
        <f ca="1">IFERROR(__xludf.DUMMYFUNCTION("ArrayFormula(IFERROR(FILTER(Spells!$AC$88:$AC$97,Spells!$Q$88:$Q$97=5)))"),"")</f>
        <v/>
      </c>
      <c r="G467" s="16" t="str">
        <f ca="1">IFERROR(__xludf.DUMMYFUNCTION("ArrayFormula(IFERROR(FILTER(Spells!$AH$88:$AH$97,Spells!$Q$88:$Q$97=5)))"),"")</f>
        <v/>
      </c>
      <c r="H467" s="12" t="str">
        <f ca="1">IFERROR(__xludf.DUMMYFUNCTION("ArrayFormula(IFERROR(FILTER(Spells!$AX$88:$AX$97,Spells!$Q$88:$Q$97=5)))"),"")</f>
        <v/>
      </c>
      <c r="I467" s="12" t="str">
        <f ca="1">IFERROR(__xludf.DUMMYFUNCTION("ArrayFormula(IFERROR(FILTER(Spells!$BE$88:$BE$97,Spells!$Q$88:$Q$97=5)))"),"")</f>
        <v/>
      </c>
      <c r="J467" s="11" t="str">
        <f ca="1">IFERROR(__xludf.DUMMYFUNCTION("ArrayFormula(IFERROR(FILTER(Spells!$BJ$88:$BJ$97,Spells!$Q$88:$Q$97=5)))"),"")</f>
        <v/>
      </c>
      <c r="K467" s="12" t="str">
        <f ca="1">IFERROR(__xludf.DUMMYFUNCTION("ArrayFormula(IFERROR(FILTER(Spells!$CS$88:$CS$97,Spells!$Q$88:$Q$97=5)))"),"")</f>
        <v/>
      </c>
    </row>
    <row r="468" spans="1:11" ht="19.95" customHeight="1">
      <c r="A468" s="14"/>
      <c r="B468" s="4">
        <v>5</v>
      </c>
      <c r="C468" s="8"/>
      <c r="D468" s="8"/>
      <c r="E468" s="8"/>
      <c r="F468" s="8"/>
      <c r="G468" s="8"/>
      <c r="H468" s="8"/>
      <c r="I468" s="8"/>
      <c r="J468" s="5"/>
      <c r="K468" s="8"/>
    </row>
    <row r="469" spans="1:11" ht="19.95" customHeight="1">
      <c r="A469" s="14"/>
      <c r="B469" s="4">
        <v>5</v>
      </c>
      <c r="C469" s="8"/>
      <c r="D469" s="8"/>
      <c r="E469" s="8"/>
      <c r="F469" s="8"/>
      <c r="G469" s="8"/>
      <c r="H469" s="8"/>
      <c r="I469" s="8"/>
      <c r="J469" s="5"/>
      <c r="K469" s="8"/>
    </row>
    <row r="470" spans="1:11" ht="19.95" customHeight="1">
      <c r="A470" s="14"/>
      <c r="B470" s="4">
        <v>5</v>
      </c>
      <c r="C470" s="8"/>
      <c r="D470" s="8"/>
      <c r="E470" s="8"/>
      <c r="F470" s="8"/>
      <c r="G470" s="8"/>
      <c r="H470" s="8"/>
      <c r="I470" s="8"/>
      <c r="J470" s="5"/>
      <c r="K470" s="8"/>
    </row>
    <row r="471" spans="1:11" ht="19.95" customHeight="1">
      <c r="A471" s="14"/>
      <c r="B471" s="4">
        <v>5</v>
      </c>
      <c r="C471" s="8"/>
      <c r="D471" s="8"/>
      <c r="E471" s="8"/>
      <c r="F471" s="8"/>
      <c r="G471" s="8"/>
      <c r="H471" s="8"/>
      <c r="I471" s="8"/>
      <c r="J471" s="5"/>
      <c r="K471" s="8"/>
    </row>
    <row r="472" spans="1:11" ht="19.95" customHeight="1">
      <c r="A472" s="14"/>
      <c r="B472" s="4">
        <v>5</v>
      </c>
      <c r="C472" s="8"/>
      <c r="D472" s="8"/>
      <c r="E472" s="8"/>
      <c r="F472" s="8"/>
      <c r="G472" s="8"/>
      <c r="H472" s="8"/>
      <c r="I472" s="8"/>
      <c r="J472" s="5"/>
      <c r="K472" s="8"/>
    </row>
    <row r="473" spans="1:11" ht="19.95" customHeight="1">
      <c r="A473" s="14"/>
      <c r="B473" s="4">
        <v>5</v>
      </c>
      <c r="C473" s="8"/>
      <c r="D473" s="8"/>
      <c r="E473" s="8"/>
      <c r="F473" s="8"/>
      <c r="G473" s="8"/>
      <c r="H473" s="8"/>
      <c r="I473" s="8"/>
      <c r="J473" s="5"/>
      <c r="K473" s="8"/>
    </row>
    <row r="474" spans="1:11" ht="19.95" customHeight="1">
      <c r="A474" s="14"/>
      <c r="B474" s="4">
        <v>5</v>
      </c>
      <c r="C474" s="8"/>
      <c r="D474" s="8"/>
      <c r="E474" s="8"/>
      <c r="F474" s="8"/>
      <c r="G474" s="8"/>
      <c r="H474" s="8"/>
      <c r="I474" s="8"/>
      <c r="J474" s="5"/>
      <c r="K474" s="8"/>
    </row>
    <row r="475" spans="1:11" ht="19.95" customHeight="1">
      <c r="A475" s="14"/>
      <c r="B475" s="4">
        <v>5</v>
      </c>
      <c r="C475" s="8"/>
      <c r="D475" s="8"/>
      <c r="E475" s="8"/>
      <c r="F475" s="8"/>
      <c r="G475" s="8"/>
      <c r="H475" s="8"/>
      <c r="I475" s="8"/>
      <c r="J475" s="5"/>
      <c r="K475" s="8"/>
    </row>
    <row r="476" spans="1:11" ht="19.95" customHeight="1">
      <c r="A476" s="14"/>
      <c r="B476" s="4">
        <v>5</v>
      </c>
      <c r="C476" s="8"/>
      <c r="D476" s="8"/>
      <c r="E476" s="8"/>
      <c r="F476" s="8"/>
      <c r="G476" s="8"/>
      <c r="H476" s="8"/>
      <c r="I476" s="8"/>
      <c r="J476" s="5"/>
      <c r="K476" s="8"/>
    </row>
    <row r="477" spans="1:11" ht="19.95" customHeight="1">
      <c r="A477" s="13" t="s">
        <v>1067</v>
      </c>
      <c r="B477" s="13" t="s">
        <v>164</v>
      </c>
      <c r="C477" s="13" t="s">
        <v>1068</v>
      </c>
    </row>
    <row r="478" spans="1:11" ht="19.95" customHeight="1">
      <c r="A478" s="1" t="s">
        <v>165</v>
      </c>
      <c r="B478" s="2">
        <v>6</v>
      </c>
      <c r="C478" s="2" t="s">
        <v>165</v>
      </c>
      <c r="D478" s="2" t="s">
        <v>165</v>
      </c>
      <c r="E478" s="2" t="s">
        <v>165</v>
      </c>
      <c r="F478" s="2" t="s">
        <v>165</v>
      </c>
      <c r="G478" s="2" t="s">
        <v>165</v>
      </c>
      <c r="H478" s="2" t="s">
        <v>165</v>
      </c>
      <c r="I478" s="2" t="s">
        <v>165</v>
      </c>
      <c r="J478" s="1" t="s">
        <v>165</v>
      </c>
      <c r="K478" s="2" t="s">
        <v>165</v>
      </c>
    </row>
    <row r="479" spans="1:11" ht="19.95" customHeight="1">
      <c r="A479" s="3" t="s">
        <v>1069</v>
      </c>
      <c r="B479" s="4">
        <v>6</v>
      </c>
      <c r="C479" s="4" t="s">
        <v>2</v>
      </c>
      <c r="D479" s="4" t="s">
        <v>807</v>
      </c>
      <c r="E479" s="4" t="s">
        <v>177</v>
      </c>
      <c r="F479" s="4" t="b">
        <f>TRUE</f>
        <v>1</v>
      </c>
      <c r="G479" s="4" t="b">
        <f>FALSE</f>
        <v>0</v>
      </c>
      <c r="H479" s="4" t="s">
        <v>5</v>
      </c>
      <c r="I479" s="4" t="s">
        <v>6</v>
      </c>
      <c r="J479" s="7" t="s">
        <v>1070</v>
      </c>
      <c r="K479" s="4" t="s">
        <v>776</v>
      </c>
    </row>
    <row r="480" spans="1:11" ht="19.95" customHeight="1">
      <c r="A480" s="6" t="s">
        <v>1071</v>
      </c>
      <c r="B480" s="4">
        <v>6</v>
      </c>
      <c r="C480" s="4" t="s">
        <v>2</v>
      </c>
      <c r="D480" s="4" t="s">
        <v>1072</v>
      </c>
      <c r="E480" s="4" t="s">
        <v>4</v>
      </c>
      <c r="F480" s="4" t="b">
        <f t="shared" ref="F480:G480" si="159">FALSE</f>
        <v>0</v>
      </c>
      <c r="G480" s="4" t="b">
        <f t="shared" si="159"/>
        <v>0</v>
      </c>
      <c r="H480" s="4" t="s">
        <v>10</v>
      </c>
      <c r="I480" s="4" t="s">
        <v>19</v>
      </c>
      <c r="J480" s="7" t="s">
        <v>1073</v>
      </c>
      <c r="K480" s="4" t="s">
        <v>20</v>
      </c>
    </row>
    <row r="481" spans="1:11" ht="19.95" customHeight="1">
      <c r="A481" s="3" t="s">
        <v>1074</v>
      </c>
      <c r="B481" s="4">
        <v>6</v>
      </c>
      <c r="C481" s="4" t="s">
        <v>2</v>
      </c>
      <c r="D481" s="4" t="s">
        <v>215</v>
      </c>
      <c r="E481" s="4" t="s">
        <v>177</v>
      </c>
      <c r="F481" s="4" t="b">
        <f>TRUE</f>
        <v>1</v>
      </c>
      <c r="G481" s="4" t="b">
        <f>FALSE</f>
        <v>0</v>
      </c>
      <c r="H481" s="4" t="s">
        <v>5</v>
      </c>
      <c r="I481" s="4" t="s">
        <v>27</v>
      </c>
      <c r="J481" s="7" t="s">
        <v>1075</v>
      </c>
      <c r="K481" s="4" t="s">
        <v>18</v>
      </c>
    </row>
    <row r="482" spans="1:11" ht="19.95" customHeight="1">
      <c r="A482" s="3" t="s">
        <v>1076</v>
      </c>
      <c r="B482" s="4">
        <v>6</v>
      </c>
      <c r="C482" s="4" t="s">
        <v>2</v>
      </c>
      <c r="D482" s="4" t="s">
        <v>31</v>
      </c>
      <c r="E482" s="4" t="s">
        <v>4</v>
      </c>
      <c r="F482" s="4" t="b">
        <f t="shared" ref="F482:G485" si="160">FALSE</f>
        <v>0</v>
      </c>
      <c r="G482" s="4" t="b">
        <f t="shared" si="160"/>
        <v>0</v>
      </c>
      <c r="H482" s="4" t="s">
        <v>5</v>
      </c>
      <c r="I482" s="4" t="s">
        <v>36</v>
      </c>
      <c r="J482" s="7" t="s">
        <v>1077</v>
      </c>
      <c r="K482" s="4" t="s">
        <v>169</v>
      </c>
    </row>
    <row r="483" spans="1:11" ht="19.95" customHeight="1">
      <c r="A483" s="6" t="s">
        <v>1078</v>
      </c>
      <c r="B483" s="4">
        <v>6</v>
      </c>
      <c r="C483" s="4" t="s">
        <v>2</v>
      </c>
      <c r="D483" s="4" t="s">
        <v>1079</v>
      </c>
      <c r="E483" s="4" t="s">
        <v>4</v>
      </c>
      <c r="F483" s="4" t="b">
        <f t="shared" si="160"/>
        <v>0</v>
      </c>
      <c r="G483" s="4" t="b">
        <f t="shared" si="160"/>
        <v>0</v>
      </c>
      <c r="H483" s="4" t="s">
        <v>1080</v>
      </c>
      <c r="I483" s="4" t="s">
        <v>36</v>
      </c>
      <c r="J483" s="7" t="s">
        <v>1081</v>
      </c>
      <c r="K483" s="4" t="s">
        <v>274</v>
      </c>
    </row>
    <row r="484" spans="1:11" ht="19.95" customHeight="1">
      <c r="A484" s="3" t="s">
        <v>1082</v>
      </c>
      <c r="B484" s="4">
        <v>6</v>
      </c>
      <c r="C484" s="4" t="s">
        <v>2</v>
      </c>
      <c r="D484" s="4" t="s">
        <v>201</v>
      </c>
      <c r="E484" s="4" t="s">
        <v>4</v>
      </c>
      <c r="F484" s="4" t="b">
        <f t="shared" si="160"/>
        <v>0</v>
      </c>
      <c r="G484" s="4" t="b">
        <f t="shared" si="160"/>
        <v>0</v>
      </c>
      <c r="H484" s="4" t="s">
        <v>10</v>
      </c>
      <c r="I484" s="4" t="s">
        <v>27</v>
      </c>
      <c r="J484" s="7" t="s">
        <v>1083</v>
      </c>
      <c r="K484" s="4" t="s">
        <v>32</v>
      </c>
    </row>
    <row r="485" spans="1:11" ht="19.95" customHeight="1">
      <c r="A485" s="3" t="s">
        <v>1084</v>
      </c>
      <c r="B485" s="4">
        <v>6</v>
      </c>
      <c r="C485" s="4" t="s">
        <v>2</v>
      </c>
      <c r="D485" s="4" t="s">
        <v>201</v>
      </c>
      <c r="E485" s="4" t="s">
        <v>4</v>
      </c>
      <c r="F485" s="4" t="b">
        <f t="shared" si="160"/>
        <v>0</v>
      </c>
      <c r="G485" s="4" t="b">
        <f t="shared" si="160"/>
        <v>0</v>
      </c>
      <c r="H485" s="4" t="s">
        <v>1023</v>
      </c>
      <c r="I485" s="4" t="s">
        <v>19</v>
      </c>
      <c r="J485" s="7" t="s">
        <v>1085</v>
      </c>
      <c r="K485" s="4" t="s">
        <v>32</v>
      </c>
    </row>
    <row r="486" spans="1:11" ht="19.95" customHeight="1">
      <c r="A486" s="3" t="s">
        <v>1086</v>
      </c>
      <c r="B486" s="4">
        <v>6</v>
      </c>
      <c r="C486" s="4" t="s">
        <v>22</v>
      </c>
      <c r="D486" s="4" t="s">
        <v>215</v>
      </c>
      <c r="E486" s="4" t="s">
        <v>180</v>
      </c>
      <c r="F486" s="4" t="b">
        <f>TRUE</f>
        <v>1</v>
      </c>
      <c r="G486" s="4" t="b">
        <f>FALSE</f>
        <v>0</v>
      </c>
      <c r="H486" s="4" t="s">
        <v>5</v>
      </c>
      <c r="I486" s="4" t="s">
        <v>6</v>
      </c>
      <c r="J486" s="7" t="s">
        <v>1087</v>
      </c>
      <c r="K486" s="4" t="s">
        <v>797</v>
      </c>
    </row>
    <row r="487" spans="1:11" ht="19.95" customHeight="1">
      <c r="A487" s="3" t="s">
        <v>1088</v>
      </c>
      <c r="B487" s="4">
        <v>6</v>
      </c>
      <c r="C487" s="4" t="s">
        <v>121</v>
      </c>
      <c r="D487" s="4" t="s">
        <v>14</v>
      </c>
      <c r="E487" s="4" t="s">
        <v>310</v>
      </c>
      <c r="F487" s="4" t="b">
        <f t="shared" ref="F487:G490" si="161">FALSE</f>
        <v>0</v>
      </c>
      <c r="G487" s="4" t="b">
        <f t="shared" si="161"/>
        <v>0</v>
      </c>
      <c r="H487" s="4" t="s">
        <v>1089</v>
      </c>
      <c r="I487" s="4" t="s">
        <v>27</v>
      </c>
      <c r="J487" s="7" t="s">
        <v>1090</v>
      </c>
      <c r="K487" s="4" t="s">
        <v>420</v>
      </c>
    </row>
    <row r="488" spans="1:11" ht="19.95" customHeight="1">
      <c r="A488" s="3" t="s">
        <v>1091</v>
      </c>
      <c r="B488" s="4">
        <v>6</v>
      </c>
      <c r="C488" s="4" t="s">
        <v>8</v>
      </c>
      <c r="D488" s="4" t="s">
        <v>9</v>
      </c>
      <c r="E488" s="4" t="s">
        <v>4</v>
      </c>
      <c r="F488" s="4" t="b">
        <f t="shared" si="161"/>
        <v>0</v>
      </c>
      <c r="G488" s="4" t="b">
        <f t="shared" si="161"/>
        <v>0</v>
      </c>
      <c r="H488" s="4" t="s">
        <v>917</v>
      </c>
      <c r="I488" s="4" t="s">
        <v>36</v>
      </c>
      <c r="J488" s="7" t="s">
        <v>1092</v>
      </c>
      <c r="K488" s="4" t="s">
        <v>38</v>
      </c>
    </row>
    <row r="489" spans="1:11" ht="19.95" customHeight="1">
      <c r="A489" s="3" t="s">
        <v>1093</v>
      </c>
      <c r="B489" s="4">
        <v>6</v>
      </c>
      <c r="C489" s="4" t="s">
        <v>22</v>
      </c>
      <c r="D489" s="4" t="s">
        <v>114</v>
      </c>
      <c r="E489" s="4" t="s">
        <v>4</v>
      </c>
      <c r="F489" s="4" t="b">
        <f t="shared" si="161"/>
        <v>0</v>
      </c>
      <c r="G489" s="4" t="b">
        <f t="shared" si="161"/>
        <v>0</v>
      </c>
      <c r="H489" s="4" t="s">
        <v>876</v>
      </c>
      <c r="I489" s="4" t="s">
        <v>19</v>
      </c>
      <c r="J489" s="7" t="s">
        <v>1094</v>
      </c>
      <c r="K489" s="4" t="s">
        <v>231</v>
      </c>
    </row>
    <row r="490" spans="1:11" ht="19.95" customHeight="1">
      <c r="A490" s="3" t="s">
        <v>1095</v>
      </c>
      <c r="B490" s="4">
        <v>6</v>
      </c>
      <c r="C490" s="4" t="s">
        <v>2</v>
      </c>
      <c r="D490" s="4" t="s">
        <v>3</v>
      </c>
      <c r="E490" s="4" t="s">
        <v>4</v>
      </c>
      <c r="F490" s="4" t="b">
        <f t="shared" si="161"/>
        <v>0</v>
      </c>
      <c r="G490" s="4" t="b">
        <f t="shared" si="161"/>
        <v>0</v>
      </c>
      <c r="H490" s="4" t="s">
        <v>10</v>
      </c>
      <c r="I490" s="4" t="s">
        <v>36</v>
      </c>
      <c r="J490" s="7" t="s">
        <v>1096</v>
      </c>
      <c r="K490" s="4" t="s">
        <v>244</v>
      </c>
    </row>
    <row r="491" spans="1:11" ht="19.95" customHeight="1">
      <c r="A491" s="3" t="s">
        <v>1097</v>
      </c>
      <c r="B491" s="4">
        <v>6</v>
      </c>
      <c r="C491" s="4" t="s">
        <v>22</v>
      </c>
      <c r="D491" s="4" t="s">
        <v>9</v>
      </c>
      <c r="E491" s="4" t="s">
        <v>399</v>
      </c>
      <c r="F491" s="4" t="b">
        <f t="shared" ref="F491:G491" si="162">TRUE</f>
        <v>1</v>
      </c>
      <c r="G491" s="4" t="b">
        <f t="shared" si="162"/>
        <v>1</v>
      </c>
      <c r="H491" s="4" t="s">
        <v>917</v>
      </c>
      <c r="I491" s="4" t="s">
        <v>6</v>
      </c>
      <c r="J491" s="7" t="s">
        <v>1098</v>
      </c>
      <c r="K491" s="4" t="s">
        <v>967</v>
      </c>
    </row>
    <row r="492" spans="1:11" ht="19.95" customHeight="1">
      <c r="A492" s="6" t="s">
        <v>1099</v>
      </c>
      <c r="B492" s="4">
        <v>6</v>
      </c>
      <c r="C492" s="4" t="s">
        <v>2</v>
      </c>
      <c r="D492" s="4" t="s">
        <v>45</v>
      </c>
      <c r="E492" s="4" t="s">
        <v>40</v>
      </c>
      <c r="F492" s="4" t="b">
        <f>TRUE</f>
        <v>1</v>
      </c>
      <c r="G492" s="4" t="b">
        <f>FALSE</f>
        <v>0</v>
      </c>
      <c r="H492" s="4" t="s">
        <v>10</v>
      </c>
      <c r="I492" s="4" t="s">
        <v>6</v>
      </c>
      <c r="J492" s="7" t="s">
        <v>1100</v>
      </c>
      <c r="K492" s="4" t="s">
        <v>817</v>
      </c>
    </row>
    <row r="493" spans="1:11" ht="19.95" customHeight="1">
      <c r="A493" s="3" t="s">
        <v>1101</v>
      </c>
      <c r="B493" s="4">
        <v>6</v>
      </c>
      <c r="C493" s="4" t="s">
        <v>121</v>
      </c>
      <c r="D493" s="4" t="s">
        <v>9</v>
      </c>
      <c r="E493" s="4" t="s">
        <v>174</v>
      </c>
      <c r="F493" s="4" t="b">
        <f t="shared" ref="F493:G493" si="163">FALSE</f>
        <v>0</v>
      </c>
      <c r="G493" s="4" t="b">
        <f t="shared" si="163"/>
        <v>0</v>
      </c>
      <c r="H493" s="4" t="s">
        <v>10</v>
      </c>
      <c r="I493" s="4" t="s">
        <v>16</v>
      </c>
      <c r="J493" s="7" t="s">
        <v>1102</v>
      </c>
      <c r="K493" s="4" t="s">
        <v>436</v>
      </c>
    </row>
    <row r="494" spans="1:11" ht="19.95" customHeight="1">
      <c r="A494" s="6" t="s">
        <v>1103</v>
      </c>
      <c r="B494" s="4">
        <v>6</v>
      </c>
      <c r="C494" s="4" t="s">
        <v>2</v>
      </c>
      <c r="D494" s="4" t="s">
        <v>1079</v>
      </c>
      <c r="E494" s="4" t="s">
        <v>177</v>
      </c>
      <c r="F494" s="4" t="b">
        <f>TRUE</f>
        <v>1</v>
      </c>
      <c r="G494" s="4" t="b">
        <f>FALSE</f>
        <v>0</v>
      </c>
      <c r="H494" s="4" t="s">
        <v>5</v>
      </c>
      <c r="I494" s="4" t="s">
        <v>36</v>
      </c>
      <c r="J494" s="7" t="s">
        <v>1104</v>
      </c>
      <c r="K494" s="4" t="s">
        <v>450</v>
      </c>
    </row>
    <row r="495" spans="1:11" ht="19.95" customHeight="1">
      <c r="A495" s="6" t="s">
        <v>1105</v>
      </c>
      <c r="B495" s="4">
        <v>6</v>
      </c>
      <c r="C495" s="4" t="s">
        <v>2</v>
      </c>
      <c r="D495" s="4" t="s">
        <v>215</v>
      </c>
      <c r="E495" s="4" t="s">
        <v>171</v>
      </c>
      <c r="F495" s="4" t="b">
        <f t="shared" ref="F495:G498" si="164">FALSE</f>
        <v>0</v>
      </c>
      <c r="G495" s="4" t="b">
        <f t="shared" si="164"/>
        <v>0</v>
      </c>
      <c r="H495" s="4" t="s">
        <v>10</v>
      </c>
      <c r="I495" s="4" t="s">
        <v>36</v>
      </c>
      <c r="J495" s="7" t="s">
        <v>1106</v>
      </c>
      <c r="K495" s="4" t="s">
        <v>123</v>
      </c>
    </row>
    <row r="496" spans="1:11" ht="19.95" customHeight="1">
      <c r="A496" s="3" t="s">
        <v>1107</v>
      </c>
      <c r="B496" s="4">
        <v>6</v>
      </c>
      <c r="C496" s="4" t="s">
        <v>2</v>
      </c>
      <c r="D496" s="4" t="s">
        <v>14</v>
      </c>
      <c r="E496" s="4" t="s">
        <v>40</v>
      </c>
      <c r="F496" s="4" t="b">
        <f t="shared" ref="F496:F498" si="165">TRUE</f>
        <v>1</v>
      </c>
      <c r="G496" s="4" t="b">
        <f t="shared" si="164"/>
        <v>0</v>
      </c>
      <c r="H496" s="4" t="s">
        <v>5</v>
      </c>
      <c r="I496" s="4" t="s">
        <v>19</v>
      </c>
      <c r="J496" s="7" t="s">
        <v>1108</v>
      </c>
      <c r="K496" s="4" t="s">
        <v>257</v>
      </c>
    </row>
    <row r="497" spans="1:11" ht="19.95" customHeight="1">
      <c r="A497" s="3" t="s">
        <v>1109</v>
      </c>
      <c r="B497" s="4">
        <v>6</v>
      </c>
      <c r="C497" s="4" t="s">
        <v>22</v>
      </c>
      <c r="D497" s="4" t="s">
        <v>14</v>
      </c>
      <c r="E497" s="4" t="s">
        <v>1110</v>
      </c>
      <c r="F497" s="4" t="b">
        <f t="shared" si="165"/>
        <v>1</v>
      </c>
      <c r="G497" s="4" t="b">
        <f t="shared" si="164"/>
        <v>0</v>
      </c>
      <c r="H497" s="4" t="s">
        <v>306</v>
      </c>
      <c r="I497" s="4" t="s">
        <v>11</v>
      </c>
      <c r="J497" s="7" t="s">
        <v>1111</v>
      </c>
      <c r="K497" s="4" t="s">
        <v>270</v>
      </c>
    </row>
    <row r="498" spans="1:11" ht="19.95" customHeight="1">
      <c r="A498" s="3" t="s">
        <v>1112</v>
      </c>
      <c r="B498" s="4">
        <v>6</v>
      </c>
      <c r="C498" s="4" t="s">
        <v>2</v>
      </c>
      <c r="D498" s="4" t="s">
        <v>3</v>
      </c>
      <c r="E498" s="4" t="s">
        <v>40</v>
      </c>
      <c r="F498" s="4" t="b">
        <f t="shared" si="165"/>
        <v>1</v>
      </c>
      <c r="G498" s="4" t="b">
        <f t="shared" si="164"/>
        <v>0</v>
      </c>
      <c r="H498" s="4" t="s">
        <v>10</v>
      </c>
      <c r="I498" s="4" t="s">
        <v>36</v>
      </c>
      <c r="J498" s="7" t="s">
        <v>1113</v>
      </c>
      <c r="K498" s="4" t="s">
        <v>273</v>
      </c>
    </row>
    <row r="499" spans="1:11" ht="19.95" customHeight="1">
      <c r="A499" s="3" t="s">
        <v>1114</v>
      </c>
      <c r="B499" s="4">
        <v>6</v>
      </c>
      <c r="C499" s="4" t="s">
        <v>121</v>
      </c>
      <c r="D499" s="4" t="s">
        <v>9</v>
      </c>
      <c r="E499" s="4" t="s">
        <v>1115</v>
      </c>
      <c r="F499" s="4" t="b">
        <f>FALSE</f>
        <v>0</v>
      </c>
      <c r="G499" s="4" t="b">
        <f>TRUE</f>
        <v>1</v>
      </c>
      <c r="H499" s="4" t="s">
        <v>917</v>
      </c>
      <c r="I499" s="4" t="s">
        <v>16</v>
      </c>
      <c r="J499" s="7" t="s">
        <v>1116</v>
      </c>
      <c r="K499" s="4" t="s">
        <v>273</v>
      </c>
    </row>
    <row r="500" spans="1:11" ht="19.95" customHeight="1">
      <c r="A500" s="3" t="s">
        <v>1117</v>
      </c>
      <c r="B500" s="4">
        <v>6</v>
      </c>
      <c r="C500" s="4" t="s">
        <v>2</v>
      </c>
      <c r="D500" s="4" t="s">
        <v>14</v>
      </c>
      <c r="E500" s="4" t="s">
        <v>40</v>
      </c>
      <c r="F500" s="4" t="b">
        <f>TRUE</f>
        <v>1</v>
      </c>
      <c r="G500" s="4" t="b">
        <f>FALSE</f>
        <v>0</v>
      </c>
      <c r="H500" s="4" t="s">
        <v>10</v>
      </c>
      <c r="I500" s="4" t="s">
        <v>16</v>
      </c>
      <c r="J500" s="7" t="s">
        <v>1118</v>
      </c>
      <c r="K500" s="4" t="s">
        <v>462</v>
      </c>
    </row>
    <row r="501" spans="1:11" ht="19.95" customHeight="1">
      <c r="A501" s="3" t="s">
        <v>1119</v>
      </c>
      <c r="B501" s="4">
        <v>6</v>
      </c>
      <c r="C501" s="4" t="s">
        <v>121</v>
      </c>
      <c r="D501" s="4" t="s">
        <v>9</v>
      </c>
      <c r="E501" s="4" t="s">
        <v>174</v>
      </c>
      <c r="F501" s="4" t="b">
        <f t="shared" ref="F501:G509" si="166">FALSE</f>
        <v>0</v>
      </c>
      <c r="G501" s="4" t="b">
        <f t="shared" si="166"/>
        <v>0</v>
      </c>
      <c r="H501" s="4" t="s">
        <v>268</v>
      </c>
      <c r="I501" s="4" t="s">
        <v>16</v>
      </c>
      <c r="J501" s="7" t="s">
        <v>1120</v>
      </c>
      <c r="K501" s="4" t="s">
        <v>74</v>
      </c>
    </row>
    <row r="502" spans="1:11" ht="19.95" customHeight="1">
      <c r="A502" s="3" t="s">
        <v>1121</v>
      </c>
      <c r="B502" s="4">
        <v>6</v>
      </c>
      <c r="C502" s="4" t="s">
        <v>2</v>
      </c>
      <c r="D502" s="4" t="s">
        <v>3</v>
      </c>
      <c r="E502" s="4" t="s">
        <v>4</v>
      </c>
      <c r="F502" s="4" t="b">
        <f t="shared" si="166"/>
        <v>0</v>
      </c>
      <c r="G502" s="4" t="b">
        <f t="shared" si="166"/>
        <v>0</v>
      </c>
      <c r="H502" s="4" t="s">
        <v>5</v>
      </c>
      <c r="I502" s="4" t="s">
        <v>19</v>
      </c>
      <c r="J502" s="7" t="s">
        <v>1122</v>
      </c>
      <c r="K502" s="4" t="s">
        <v>287</v>
      </c>
    </row>
    <row r="503" spans="1:11" ht="19.95" customHeight="1">
      <c r="A503" s="3" t="s">
        <v>1123</v>
      </c>
      <c r="B503" s="4">
        <v>6</v>
      </c>
      <c r="C503" s="4" t="s">
        <v>2</v>
      </c>
      <c r="D503" s="4" t="s">
        <v>3</v>
      </c>
      <c r="E503" s="4" t="s">
        <v>4</v>
      </c>
      <c r="F503" s="4" t="b">
        <f t="shared" si="166"/>
        <v>0</v>
      </c>
      <c r="G503" s="4" t="b">
        <f t="shared" si="166"/>
        <v>0</v>
      </c>
      <c r="H503" s="4" t="s">
        <v>5</v>
      </c>
      <c r="I503" s="4" t="s">
        <v>27</v>
      </c>
      <c r="J503" s="7" t="s">
        <v>1124</v>
      </c>
      <c r="K503" s="4" t="s">
        <v>293</v>
      </c>
    </row>
    <row r="504" spans="1:11" ht="19.95" customHeight="1">
      <c r="A504" s="3" t="s">
        <v>1125</v>
      </c>
      <c r="B504" s="4">
        <v>6</v>
      </c>
      <c r="C504" s="4" t="s">
        <v>121</v>
      </c>
      <c r="D504" s="4" t="s">
        <v>45</v>
      </c>
      <c r="E504" s="4" t="s">
        <v>4</v>
      </c>
      <c r="F504" s="4" t="b">
        <f t="shared" si="166"/>
        <v>0</v>
      </c>
      <c r="G504" s="4" t="b">
        <f t="shared" si="166"/>
        <v>0</v>
      </c>
      <c r="H504" s="4" t="s">
        <v>917</v>
      </c>
      <c r="I504" s="4" t="s">
        <v>6</v>
      </c>
      <c r="J504" s="7" t="s">
        <v>1126</v>
      </c>
      <c r="K504" s="4" t="s">
        <v>293</v>
      </c>
    </row>
    <row r="505" spans="1:11" ht="19.95" customHeight="1">
      <c r="A505" s="3" t="s">
        <v>1127</v>
      </c>
      <c r="B505" s="4">
        <v>6</v>
      </c>
      <c r="C505" s="4" t="s">
        <v>2</v>
      </c>
      <c r="D505" s="4" t="s">
        <v>14</v>
      </c>
      <c r="E505" s="4" t="s">
        <v>177</v>
      </c>
      <c r="F505" s="4" t="b">
        <f t="shared" ref="F505:F509" si="167">TRUE</f>
        <v>1</v>
      </c>
      <c r="G505" s="4" t="b">
        <f t="shared" si="166"/>
        <v>0</v>
      </c>
      <c r="H505" s="4" t="s">
        <v>5</v>
      </c>
      <c r="I505" s="4" t="s">
        <v>36</v>
      </c>
      <c r="J505" s="7" t="s">
        <v>1128</v>
      </c>
      <c r="K505" s="4" t="s">
        <v>1129</v>
      </c>
    </row>
    <row r="506" spans="1:11" ht="19.95" customHeight="1">
      <c r="A506" s="3" t="s">
        <v>1130</v>
      </c>
      <c r="B506" s="4">
        <v>6</v>
      </c>
      <c r="C506" s="4" t="s">
        <v>2</v>
      </c>
      <c r="D506" s="4" t="s">
        <v>14</v>
      </c>
      <c r="E506" s="4" t="s">
        <v>177</v>
      </c>
      <c r="F506" s="4" t="b">
        <f t="shared" si="167"/>
        <v>1</v>
      </c>
      <c r="G506" s="4" t="b">
        <f t="shared" si="166"/>
        <v>0</v>
      </c>
      <c r="H506" s="4" t="s">
        <v>5</v>
      </c>
      <c r="I506" s="4" t="s">
        <v>36</v>
      </c>
      <c r="J506" s="7" t="s">
        <v>1131</v>
      </c>
      <c r="K506" s="4" t="s">
        <v>1129</v>
      </c>
    </row>
    <row r="507" spans="1:11" ht="19.95" customHeight="1">
      <c r="A507" s="6" t="s">
        <v>1132</v>
      </c>
      <c r="B507" s="4">
        <v>6</v>
      </c>
      <c r="C507" s="4" t="s">
        <v>2</v>
      </c>
      <c r="D507" s="4" t="s">
        <v>14</v>
      </c>
      <c r="E507" s="4" t="s">
        <v>177</v>
      </c>
      <c r="F507" s="4" t="b">
        <f t="shared" si="167"/>
        <v>1</v>
      </c>
      <c r="G507" s="4" t="b">
        <f t="shared" si="166"/>
        <v>0</v>
      </c>
      <c r="H507" s="4" t="s">
        <v>5</v>
      </c>
      <c r="I507" s="4" t="s">
        <v>36</v>
      </c>
      <c r="J507" s="7" t="s">
        <v>1133</v>
      </c>
      <c r="K507" s="4" t="s">
        <v>82</v>
      </c>
    </row>
    <row r="508" spans="1:11" ht="19.95" customHeight="1">
      <c r="A508" s="3" t="s">
        <v>1134</v>
      </c>
      <c r="B508" s="4">
        <v>6</v>
      </c>
      <c r="C508" s="4" t="s">
        <v>2</v>
      </c>
      <c r="D508" s="4" t="s">
        <v>14</v>
      </c>
      <c r="E508" s="4" t="s">
        <v>177</v>
      </c>
      <c r="F508" s="4" t="b">
        <f t="shared" si="167"/>
        <v>1</v>
      </c>
      <c r="G508" s="4" t="b">
        <f t="shared" si="166"/>
        <v>0</v>
      </c>
      <c r="H508" s="4" t="s">
        <v>5</v>
      </c>
      <c r="I508" s="4" t="s">
        <v>36</v>
      </c>
      <c r="J508" s="7" t="s">
        <v>1135</v>
      </c>
      <c r="K508" s="4" t="s">
        <v>1129</v>
      </c>
    </row>
    <row r="509" spans="1:11" ht="19.95" customHeight="1">
      <c r="A509" s="3" t="s">
        <v>1136</v>
      </c>
      <c r="B509" s="4">
        <v>6</v>
      </c>
      <c r="C509" s="4" t="s">
        <v>2</v>
      </c>
      <c r="D509" s="4" t="s">
        <v>14</v>
      </c>
      <c r="E509" s="4" t="s">
        <v>177</v>
      </c>
      <c r="F509" s="4" t="b">
        <f t="shared" si="167"/>
        <v>1</v>
      </c>
      <c r="G509" s="4" t="b">
        <f t="shared" si="166"/>
        <v>0</v>
      </c>
      <c r="H509" s="4" t="s">
        <v>5</v>
      </c>
      <c r="I509" s="4" t="s">
        <v>36</v>
      </c>
      <c r="J509" s="7" t="s">
        <v>1137</v>
      </c>
      <c r="K509" s="4" t="s">
        <v>95</v>
      </c>
    </row>
    <row r="510" spans="1:11" ht="19.95" customHeight="1">
      <c r="A510" s="3" t="s">
        <v>1138</v>
      </c>
      <c r="B510" s="4">
        <v>6</v>
      </c>
      <c r="C510" s="4" t="s">
        <v>22</v>
      </c>
      <c r="D510" s="4" t="s">
        <v>14</v>
      </c>
      <c r="E510" s="4" t="s">
        <v>399</v>
      </c>
      <c r="F510" s="4" t="b">
        <f t="shared" ref="F510:G513" si="168">FALSE</f>
        <v>0</v>
      </c>
      <c r="G510" s="4" t="b">
        <f t="shared" si="168"/>
        <v>0</v>
      </c>
      <c r="H510" s="4" t="s">
        <v>1023</v>
      </c>
      <c r="I510" s="4" t="s">
        <v>19</v>
      </c>
      <c r="J510" s="7" t="s">
        <v>1139</v>
      </c>
      <c r="K510" s="4" t="s">
        <v>326</v>
      </c>
    </row>
    <row r="511" spans="1:11" ht="19.95" customHeight="1">
      <c r="A511" s="3" t="s">
        <v>1140</v>
      </c>
      <c r="B511" s="4">
        <v>6</v>
      </c>
      <c r="C511" s="4" t="s">
        <v>2</v>
      </c>
      <c r="D511" s="4" t="s">
        <v>3</v>
      </c>
      <c r="E511" s="4" t="s">
        <v>174</v>
      </c>
      <c r="F511" s="4" t="b">
        <f t="shared" si="168"/>
        <v>0</v>
      </c>
      <c r="G511" s="4" t="b">
        <f t="shared" si="168"/>
        <v>0</v>
      </c>
      <c r="H511" s="4" t="s">
        <v>26</v>
      </c>
      <c r="I511" s="4" t="s">
        <v>54</v>
      </c>
      <c r="J511" s="7" t="s">
        <v>1141</v>
      </c>
      <c r="K511" s="4" t="s">
        <v>683</v>
      </c>
    </row>
    <row r="512" spans="1:11" ht="19.95" customHeight="1">
      <c r="A512" s="3" t="s">
        <v>1142</v>
      </c>
      <c r="B512" s="4">
        <v>6</v>
      </c>
      <c r="C512" s="4" t="s">
        <v>2</v>
      </c>
      <c r="D512" s="4" t="s">
        <v>3</v>
      </c>
      <c r="E512" s="4" t="s">
        <v>40</v>
      </c>
      <c r="F512" s="4" t="b">
        <f t="shared" ref="F512:F513" si="169">TRUE</f>
        <v>1</v>
      </c>
      <c r="G512" s="4" t="b">
        <f t="shared" si="168"/>
        <v>0</v>
      </c>
      <c r="H512" s="4" t="s">
        <v>35</v>
      </c>
      <c r="I512" s="4" t="s">
        <v>104</v>
      </c>
      <c r="J512" s="7" t="s">
        <v>1143</v>
      </c>
      <c r="K512" s="4" t="s">
        <v>496</v>
      </c>
    </row>
    <row r="513" spans="1:11" ht="19.95" customHeight="1">
      <c r="A513" s="3" t="s">
        <v>1144</v>
      </c>
      <c r="B513" s="4">
        <v>6</v>
      </c>
      <c r="C513" s="4" t="s">
        <v>2</v>
      </c>
      <c r="D513" s="4" t="s">
        <v>31</v>
      </c>
      <c r="E513" s="4" t="s">
        <v>1145</v>
      </c>
      <c r="F513" s="4" t="b">
        <f t="shared" si="169"/>
        <v>1</v>
      </c>
      <c r="G513" s="4" t="b">
        <f t="shared" si="168"/>
        <v>0</v>
      </c>
      <c r="H513" s="4" t="s">
        <v>10</v>
      </c>
      <c r="I513" s="4" t="s">
        <v>36</v>
      </c>
      <c r="J513" s="7" t="s">
        <v>1146</v>
      </c>
      <c r="K513" s="4" t="s">
        <v>513</v>
      </c>
    </row>
    <row r="514" spans="1:11" ht="19.95" customHeight="1">
      <c r="A514" s="3" t="s">
        <v>1147</v>
      </c>
      <c r="B514" s="4">
        <v>6</v>
      </c>
      <c r="C514" s="4" t="s">
        <v>2</v>
      </c>
      <c r="D514" s="4" t="s">
        <v>440</v>
      </c>
      <c r="E514" s="4" t="s">
        <v>4</v>
      </c>
      <c r="F514" s="4" t="b">
        <f t="shared" ref="F514:G514" si="170">FALSE</f>
        <v>0</v>
      </c>
      <c r="G514" s="4" t="b">
        <f t="shared" si="170"/>
        <v>0</v>
      </c>
      <c r="H514" s="4" t="s">
        <v>10</v>
      </c>
      <c r="I514" s="4" t="s">
        <v>27</v>
      </c>
      <c r="J514" s="7" t="s">
        <v>1148</v>
      </c>
      <c r="K514" s="4" t="s">
        <v>513</v>
      </c>
    </row>
    <row r="515" spans="1:11" ht="19.95" customHeight="1">
      <c r="A515" s="3" t="s">
        <v>1149</v>
      </c>
      <c r="B515" s="4">
        <v>6</v>
      </c>
      <c r="C515" s="4" t="s">
        <v>2</v>
      </c>
      <c r="D515" s="4" t="s">
        <v>45</v>
      </c>
      <c r="E515" s="4" t="s">
        <v>40</v>
      </c>
      <c r="F515" s="4" t="b">
        <f>TRUE</f>
        <v>1</v>
      </c>
      <c r="G515" s="4" t="b">
        <f>FALSE</f>
        <v>0</v>
      </c>
      <c r="H515" s="4" t="s">
        <v>88</v>
      </c>
      <c r="I515" s="4" t="s">
        <v>54</v>
      </c>
      <c r="J515" s="7" t="s">
        <v>1150</v>
      </c>
      <c r="K515" s="4" t="s">
        <v>516</v>
      </c>
    </row>
    <row r="516" spans="1:11" ht="19.95" customHeight="1">
      <c r="A516" s="3" t="s">
        <v>1151</v>
      </c>
      <c r="B516" s="4">
        <v>6</v>
      </c>
      <c r="C516" s="4" t="s">
        <v>121</v>
      </c>
      <c r="D516" s="4" t="s">
        <v>3</v>
      </c>
      <c r="E516" s="4" t="s">
        <v>4</v>
      </c>
      <c r="F516" s="4" t="b">
        <f t="shared" ref="F516:G516" si="171">FALSE</f>
        <v>0</v>
      </c>
      <c r="G516" s="4" t="b">
        <f t="shared" si="171"/>
        <v>0</v>
      </c>
      <c r="H516" s="4" t="s">
        <v>5</v>
      </c>
      <c r="I516" s="4" t="s">
        <v>6</v>
      </c>
      <c r="J516" s="7" t="s">
        <v>1152</v>
      </c>
      <c r="K516" s="4" t="s">
        <v>697</v>
      </c>
    </row>
    <row r="517" spans="1:11" ht="19.95" customHeight="1">
      <c r="A517" s="3" t="s">
        <v>1153</v>
      </c>
      <c r="B517" s="4">
        <v>6</v>
      </c>
      <c r="C517" s="4" t="s">
        <v>2</v>
      </c>
      <c r="D517" s="4" t="s">
        <v>14</v>
      </c>
      <c r="E517" s="4" t="s">
        <v>40</v>
      </c>
      <c r="F517" s="4" t="b">
        <f>TRUE</f>
        <v>1</v>
      </c>
      <c r="G517" s="4" t="b">
        <f>FALSE</f>
        <v>0</v>
      </c>
      <c r="H517" s="4" t="s">
        <v>5</v>
      </c>
      <c r="I517" s="4" t="s">
        <v>16</v>
      </c>
      <c r="J517" s="7" t="s">
        <v>1154</v>
      </c>
      <c r="K517" s="4" t="s">
        <v>119</v>
      </c>
    </row>
    <row r="518" spans="1:11" ht="19.95" customHeight="1">
      <c r="A518" s="3" t="s">
        <v>1155</v>
      </c>
      <c r="B518" s="4">
        <v>6</v>
      </c>
      <c r="C518" s="4" t="s">
        <v>2</v>
      </c>
      <c r="D518" s="4" t="s">
        <v>31</v>
      </c>
      <c r="E518" s="4" t="s">
        <v>399</v>
      </c>
      <c r="F518" s="4" t="b">
        <f t="shared" ref="F518:G518" si="172">FALSE</f>
        <v>0</v>
      </c>
      <c r="G518" s="4" t="b">
        <f t="shared" si="172"/>
        <v>0</v>
      </c>
      <c r="H518" s="4" t="s">
        <v>208</v>
      </c>
      <c r="I518" s="4" t="s">
        <v>104</v>
      </c>
      <c r="J518" s="7" t="s">
        <v>1156</v>
      </c>
      <c r="K518" s="4" t="s">
        <v>122</v>
      </c>
    </row>
    <row r="519" spans="1:11" ht="19.95" customHeight="1">
      <c r="A519" s="6" t="s">
        <v>1157</v>
      </c>
      <c r="B519" s="4">
        <v>6</v>
      </c>
      <c r="C519" s="4" t="s">
        <v>2</v>
      </c>
      <c r="D519" s="4" t="s">
        <v>201</v>
      </c>
      <c r="E519" s="4" t="s">
        <v>40</v>
      </c>
      <c r="F519" s="4" t="b">
        <f>TRUE</f>
        <v>1</v>
      </c>
      <c r="G519" s="4" t="b">
        <f>FALSE</f>
        <v>0</v>
      </c>
      <c r="H519" s="4" t="s">
        <v>5</v>
      </c>
      <c r="I519" s="4" t="s">
        <v>19</v>
      </c>
      <c r="J519" s="7" t="s">
        <v>1158</v>
      </c>
      <c r="K519" s="4" t="s">
        <v>510</v>
      </c>
    </row>
    <row r="520" spans="1:11" ht="19.95" customHeight="1">
      <c r="A520" s="6" t="s">
        <v>1159</v>
      </c>
      <c r="B520" s="4">
        <v>6</v>
      </c>
      <c r="C520" s="4" t="s">
        <v>2</v>
      </c>
      <c r="D520" s="4" t="s">
        <v>14</v>
      </c>
      <c r="E520" s="4" t="s">
        <v>22</v>
      </c>
      <c r="F520" s="4" t="b">
        <f t="shared" ref="F520:G525" si="173">FALSE</f>
        <v>0</v>
      </c>
      <c r="G520" s="4" t="b">
        <f t="shared" si="173"/>
        <v>0</v>
      </c>
      <c r="H520" s="4" t="s">
        <v>10</v>
      </c>
      <c r="I520" s="4" t="s">
        <v>16</v>
      </c>
      <c r="J520" s="7" t="s">
        <v>1160</v>
      </c>
      <c r="K520" s="4" t="s">
        <v>327</v>
      </c>
    </row>
    <row r="521" spans="1:11" ht="19.95" customHeight="1">
      <c r="A521" s="3" t="s">
        <v>1161</v>
      </c>
      <c r="B521" s="4">
        <v>6</v>
      </c>
      <c r="C521" s="4" t="s">
        <v>2</v>
      </c>
      <c r="D521" s="4" t="s">
        <v>45</v>
      </c>
      <c r="E521" s="4" t="s">
        <v>4</v>
      </c>
      <c r="F521" s="4" t="b">
        <f t="shared" si="173"/>
        <v>0</v>
      </c>
      <c r="G521" s="4" t="b">
        <f t="shared" si="173"/>
        <v>0</v>
      </c>
      <c r="H521" s="4" t="s">
        <v>88</v>
      </c>
      <c r="I521" s="4" t="s">
        <v>6</v>
      </c>
      <c r="J521" s="7" t="s">
        <v>1162</v>
      </c>
      <c r="K521" s="4" t="s">
        <v>132</v>
      </c>
    </row>
    <row r="522" spans="1:11" ht="19.95" customHeight="1">
      <c r="A522" s="3" t="s">
        <v>1163</v>
      </c>
      <c r="B522" s="4">
        <v>6</v>
      </c>
      <c r="C522" s="4" t="s">
        <v>167</v>
      </c>
      <c r="D522" s="4" t="s">
        <v>3</v>
      </c>
      <c r="E522" s="4" t="s">
        <v>171</v>
      </c>
      <c r="F522" s="4" t="b">
        <f t="shared" si="173"/>
        <v>0</v>
      </c>
      <c r="G522" s="4" t="b">
        <f t="shared" si="173"/>
        <v>0</v>
      </c>
      <c r="H522" s="4" t="s">
        <v>306</v>
      </c>
      <c r="I522" s="4" t="s">
        <v>1164</v>
      </c>
      <c r="J522" s="7" t="s">
        <v>1165</v>
      </c>
      <c r="K522" s="4" t="s">
        <v>357</v>
      </c>
    </row>
    <row r="523" spans="1:11" ht="19.95" customHeight="1">
      <c r="A523" s="6" t="s">
        <v>1166</v>
      </c>
      <c r="B523" s="4">
        <v>6</v>
      </c>
      <c r="C523" s="4" t="s">
        <v>2</v>
      </c>
      <c r="D523" s="4" t="s">
        <v>335</v>
      </c>
      <c r="E523" s="4" t="s">
        <v>15</v>
      </c>
      <c r="F523" s="4" t="b">
        <f t="shared" si="173"/>
        <v>0</v>
      </c>
      <c r="G523" s="4" t="b">
        <f t="shared" si="173"/>
        <v>0</v>
      </c>
      <c r="H523" s="4" t="s">
        <v>5</v>
      </c>
      <c r="I523" s="4" t="s">
        <v>27</v>
      </c>
      <c r="J523" s="7" t="s">
        <v>1167</v>
      </c>
      <c r="K523" s="4" t="s">
        <v>148</v>
      </c>
    </row>
    <row r="524" spans="1:11" ht="19.95" customHeight="1">
      <c r="A524" s="3" t="s">
        <v>1168</v>
      </c>
      <c r="B524" s="4">
        <v>6</v>
      </c>
      <c r="C524" s="4" t="s">
        <v>2</v>
      </c>
      <c r="D524" s="4" t="s">
        <v>14</v>
      </c>
      <c r="E524" s="4" t="s">
        <v>40</v>
      </c>
      <c r="F524" s="4" t="b">
        <f t="shared" ref="F524:F525" si="174">TRUE</f>
        <v>1</v>
      </c>
      <c r="G524" s="4" t="b">
        <f t="shared" si="173"/>
        <v>0</v>
      </c>
      <c r="H524" s="4" t="s">
        <v>10</v>
      </c>
      <c r="I524" s="4" t="s">
        <v>27</v>
      </c>
      <c r="J524" s="7" t="s">
        <v>1169</v>
      </c>
      <c r="K524" s="4" t="s">
        <v>570</v>
      </c>
    </row>
    <row r="525" spans="1:11" ht="19.95" customHeight="1">
      <c r="A525" s="3" t="s">
        <v>1170</v>
      </c>
      <c r="B525" s="4">
        <v>6</v>
      </c>
      <c r="C525" s="4" t="s">
        <v>2</v>
      </c>
      <c r="D525" s="4" t="s">
        <v>14</v>
      </c>
      <c r="E525" s="4" t="s">
        <v>177</v>
      </c>
      <c r="F525" s="4" t="b">
        <f t="shared" si="174"/>
        <v>1</v>
      </c>
      <c r="G525" s="4" t="b">
        <f t="shared" si="173"/>
        <v>0</v>
      </c>
      <c r="H525" s="4" t="s">
        <v>10</v>
      </c>
      <c r="I525" s="4" t="s">
        <v>36</v>
      </c>
      <c r="J525" s="7" t="s">
        <v>1171</v>
      </c>
      <c r="K525" s="4" t="s">
        <v>147</v>
      </c>
    </row>
    <row r="526" spans="1:11" ht="19.95" customHeight="1">
      <c r="A526" s="3" t="s">
        <v>1172</v>
      </c>
      <c r="B526" s="4">
        <v>6</v>
      </c>
      <c r="C526" s="4" t="s">
        <v>2</v>
      </c>
      <c r="D526" s="4" t="s">
        <v>114</v>
      </c>
      <c r="E526" s="4" t="s">
        <v>15</v>
      </c>
      <c r="F526" s="4" t="b">
        <f t="shared" ref="F526:G529" si="175">FALSE</f>
        <v>0</v>
      </c>
      <c r="G526" s="4" t="b">
        <f t="shared" si="175"/>
        <v>0</v>
      </c>
      <c r="H526" s="4" t="s">
        <v>5</v>
      </c>
      <c r="I526" s="4" t="s">
        <v>6</v>
      </c>
      <c r="J526" s="7" t="s">
        <v>1173</v>
      </c>
      <c r="K526" s="4" t="s">
        <v>753</v>
      </c>
    </row>
    <row r="527" spans="1:11" ht="19.95" customHeight="1">
      <c r="A527" s="3" t="s">
        <v>1174</v>
      </c>
      <c r="B527" s="4">
        <v>6</v>
      </c>
      <c r="C527" s="4" t="s">
        <v>2</v>
      </c>
      <c r="D527" s="4" t="s">
        <v>9</v>
      </c>
      <c r="E527" s="4" t="s">
        <v>8</v>
      </c>
      <c r="F527" s="4" t="b">
        <f t="shared" si="175"/>
        <v>0</v>
      </c>
      <c r="G527" s="4" t="b">
        <f t="shared" si="175"/>
        <v>0</v>
      </c>
      <c r="H527" s="4" t="s">
        <v>208</v>
      </c>
      <c r="I527" s="4" t="s">
        <v>11</v>
      </c>
      <c r="J527" s="7" t="s">
        <v>1175</v>
      </c>
      <c r="K527" s="4" t="s">
        <v>154</v>
      </c>
    </row>
    <row r="528" spans="1:11" ht="19.95" customHeight="1">
      <c r="A528" s="3" t="s">
        <v>1176</v>
      </c>
      <c r="B528" s="4">
        <v>6</v>
      </c>
      <c r="C528" s="4" t="s">
        <v>2</v>
      </c>
      <c r="D528" s="4" t="s">
        <v>31</v>
      </c>
      <c r="E528" s="4" t="s">
        <v>177</v>
      </c>
      <c r="F528" s="4" t="b">
        <f t="shared" ref="F528:F529" si="176">TRUE</f>
        <v>1</v>
      </c>
      <c r="G528" s="4" t="b">
        <f t="shared" si="175"/>
        <v>0</v>
      </c>
      <c r="H528" s="4" t="s">
        <v>10</v>
      </c>
      <c r="I528" s="4" t="s">
        <v>27</v>
      </c>
      <c r="J528" s="7" t="s">
        <v>1177</v>
      </c>
      <c r="K528" s="4" t="s">
        <v>157</v>
      </c>
    </row>
    <row r="529" spans="1:11" ht="19.95" customHeight="1">
      <c r="A529" s="3" t="s">
        <v>1178</v>
      </c>
      <c r="B529" s="4">
        <v>6</v>
      </c>
      <c r="C529" s="4" t="s">
        <v>2</v>
      </c>
      <c r="D529" s="4" t="s">
        <v>31</v>
      </c>
      <c r="E529" s="4" t="s">
        <v>177</v>
      </c>
      <c r="F529" s="4" t="b">
        <f t="shared" si="176"/>
        <v>1</v>
      </c>
      <c r="G529" s="4" t="b">
        <f t="shared" si="175"/>
        <v>0</v>
      </c>
      <c r="H529" s="4" t="s">
        <v>10</v>
      </c>
      <c r="I529" s="4" t="s">
        <v>6</v>
      </c>
      <c r="J529" s="7" t="s">
        <v>1179</v>
      </c>
      <c r="K529" s="4" t="s">
        <v>575</v>
      </c>
    </row>
    <row r="530" spans="1:11" ht="19.95" customHeight="1">
      <c r="A530" s="3" t="s">
        <v>1180</v>
      </c>
      <c r="B530" s="4">
        <v>6</v>
      </c>
      <c r="C530" s="4" t="s">
        <v>22</v>
      </c>
      <c r="D530" s="4" t="s">
        <v>45</v>
      </c>
      <c r="E530" s="4" t="s">
        <v>171</v>
      </c>
      <c r="F530" s="4" t="b">
        <f t="shared" ref="F530:G531" si="177">FALSE</f>
        <v>0</v>
      </c>
      <c r="G530" s="4" t="b">
        <f t="shared" si="177"/>
        <v>0</v>
      </c>
      <c r="H530" s="4" t="s">
        <v>10</v>
      </c>
      <c r="I530" s="4" t="s">
        <v>36</v>
      </c>
      <c r="J530" s="7" t="s">
        <v>1181</v>
      </c>
      <c r="K530" s="4" t="s">
        <v>768</v>
      </c>
    </row>
    <row r="531" spans="1:11" ht="19.95" customHeight="1">
      <c r="A531" s="3" t="s">
        <v>1182</v>
      </c>
      <c r="B531" s="4">
        <v>6</v>
      </c>
      <c r="C531" s="4" t="s">
        <v>2</v>
      </c>
      <c r="D531" s="4" t="s">
        <v>25</v>
      </c>
      <c r="E531" s="4" t="s">
        <v>4</v>
      </c>
      <c r="F531" s="4" t="b">
        <f t="shared" si="177"/>
        <v>0</v>
      </c>
      <c r="G531" s="4" t="b">
        <f t="shared" si="177"/>
        <v>0</v>
      </c>
      <c r="H531" s="4" t="s">
        <v>88</v>
      </c>
      <c r="I531" s="4" t="s">
        <v>6</v>
      </c>
      <c r="J531" s="7" t="s">
        <v>1183</v>
      </c>
      <c r="K531" s="4" t="s">
        <v>383</v>
      </c>
    </row>
    <row r="532" spans="1:11" ht="19.95" customHeight="1">
      <c r="A532" s="11" t="str">
        <f ca="1">IFERROR(__xludf.DUMMYFUNCTION("ArrayFormula(IFERROR(FILTER(Spells!$C$88:$C$97,Spells!$Q$88:$Q$97=6)))"),"")</f>
        <v/>
      </c>
      <c r="B532" s="4">
        <v>6</v>
      </c>
      <c r="C532" s="12" t="str">
        <f ca="1">IFERROR(__xludf.DUMMYFUNCTION("ArrayFormula(IFERROR(FILTER(Spells!$V$88:$V$97,Spells!$Q$88:$Q$97=6)))"),"")</f>
        <v/>
      </c>
      <c r="D532" s="12" t="str">
        <f ca="1">IFERROR(__xludf.DUMMYFUNCTION("ArrayFormula(IFERROR(FILTER(Spells!$AM$88:$AM$97,Spells!$Q$88:$Q$97=6)))"),"")</f>
        <v/>
      </c>
      <c r="E532" s="12" t="str">
        <f ca="1">IFERROR(__xludf.DUMMYFUNCTION("ArrayFormula(IFERROR(FILTER(Spells!$AR$88:$AR$97,Spells!$Q$88:$Q$97=6)))"),"")</f>
        <v/>
      </c>
      <c r="F532" s="16" t="str">
        <f ca="1">IFERROR(__xludf.DUMMYFUNCTION("ArrayFormula(IFERROR(FILTER(Spells!$AC$88:$AC$97,Spells!$Q$88:$Q$97=6)))"),"")</f>
        <v/>
      </c>
      <c r="G532" s="16" t="str">
        <f ca="1">IFERROR(__xludf.DUMMYFUNCTION("ArrayFormula(IFERROR(FILTER(Spells!$AH$88:$AH$97,Spells!$Q$88:$Q$97=6)))"),"")</f>
        <v/>
      </c>
      <c r="H532" s="12" t="str">
        <f ca="1">IFERROR(__xludf.DUMMYFUNCTION("ArrayFormula(IFERROR(FILTER(Spells!$AX$88:$AX$97,Spells!$Q$88:$Q$97=6)))"),"")</f>
        <v/>
      </c>
      <c r="I532" s="12" t="str">
        <f ca="1">IFERROR(__xludf.DUMMYFUNCTION("ArrayFormula(IFERROR(FILTER(Spells!$BE$88:$BE$97,Spells!$Q$88:$Q$97=6)))"),"")</f>
        <v/>
      </c>
      <c r="J532" s="11" t="str">
        <f ca="1">IFERROR(__xludf.DUMMYFUNCTION("ArrayFormula(IFERROR(FILTER(Spells!$BJ$88:$BJ$97,Spells!$Q$88:$Q$97=6)))"),"")</f>
        <v/>
      </c>
      <c r="K532" s="12" t="str">
        <f ca="1">IFERROR(__xludf.DUMMYFUNCTION("ArrayFormula(IFERROR(FILTER(Spells!$CS$88:$CS$97,Spells!$Q$88:$Q$97=6)))"),"")</f>
        <v/>
      </c>
    </row>
    <row r="533" spans="1:11" ht="19.95" customHeight="1">
      <c r="A533" s="14"/>
      <c r="B533" s="4">
        <v>6</v>
      </c>
      <c r="C533" s="8"/>
      <c r="D533" s="8"/>
      <c r="E533" s="8"/>
      <c r="F533" s="8"/>
      <c r="G533" s="8"/>
      <c r="H533" s="8"/>
      <c r="I533" s="8"/>
      <c r="J533" s="5"/>
      <c r="K533" s="8"/>
    </row>
    <row r="534" spans="1:11" ht="19.95" customHeight="1">
      <c r="A534" s="14"/>
      <c r="B534" s="4">
        <v>6</v>
      </c>
      <c r="C534" s="8"/>
      <c r="D534" s="8"/>
      <c r="E534" s="8"/>
      <c r="F534" s="8"/>
      <c r="G534" s="8"/>
      <c r="H534" s="8"/>
      <c r="I534" s="8"/>
      <c r="J534" s="5"/>
      <c r="K534" s="8"/>
    </row>
    <row r="535" spans="1:11" ht="19.95" customHeight="1">
      <c r="A535" s="14"/>
      <c r="B535" s="4">
        <v>6</v>
      </c>
      <c r="C535" s="8"/>
      <c r="D535" s="8"/>
      <c r="E535" s="8"/>
      <c r="F535" s="8"/>
      <c r="G535" s="8"/>
      <c r="H535" s="8"/>
      <c r="I535" s="8"/>
      <c r="J535" s="5"/>
      <c r="K535" s="8"/>
    </row>
    <row r="536" spans="1:11" ht="19.95" customHeight="1">
      <c r="A536" s="14"/>
      <c r="B536" s="4">
        <v>6</v>
      </c>
      <c r="C536" s="8"/>
      <c r="D536" s="8"/>
      <c r="E536" s="8"/>
      <c r="F536" s="8"/>
      <c r="G536" s="8"/>
      <c r="H536" s="8"/>
      <c r="I536" s="8"/>
      <c r="J536" s="5"/>
      <c r="K536" s="8"/>
    </row>
    <row r="537" spans="1:11" ht="19.95" customHeight="1">
      <c r="A537" s="14"/>
      <c r="B537" s="4">
        <v>6</v>
      </c>
      <c r="C537" s="8"/>
      <c r="D537" s="8"/>
      <c r="E537" s="8"/>
      <c r="F537" s="8"/>
      <c r="G537" s="8"/>
      <c r="H537" s="8"/>
      <c r="I537" s="8"/>
      <c r="J537" s="5"/>
      <c r="K537" s="8"/>
    </row>
    <row r="538" spans="1:11" ht="19.95" customHeight="1">
      <c r="A538" s="14"/>
      <c r="B538" s="4">
        <v>6</v>
      </c>
      <c r="C538" s="8"/>
      <c r="D538" s="8"/>
      <c r="E538" s="8"/>
      <c r="F538" s="8"/>
      <c r="G538" s="8"/>
      <c r="H538" s="8"/>
      <c r="I538" s="8"/>
      <c r="J538" s="5"/>
      <c r="K538" s="8"/>
    </row>
    <row r="539" spans="1:11" ht="19.95" customHeight="1">
      <c r="A539" s="14"/>
      <c r="B539" s="4">
        <v>6</v>
      </c>
      <c r="C539" s="8"/>
      <c r="D539" s="8"/>
      <c r="E539" s="8"/>
      <c r="F539" s="8"/>
      <c r="G539" s="8"/>
      <c r="H539" s="8"/>
      <c r="I539" s="8"/>
      <c r="J539" s="5"/>
      <c r="K539" s="8"/>
    </row>
    <row r="540" spans="1:11" ht="19.95" customHeight="1">
      <c r="A540" s="14"/>
      <c r="B540" s="4">
        <v>6</v>
      </c>
      <c r="C540" s="8"/>
      <c r="D540" s="8"/>
      <c r="E540" s="8"/>
      <c r="F540" s="8"/>
      <c r="G540" s="8"/>
      <c r="H540" s="8"/>
      <c r="I540" s="8"/>
      <c r="J540" s="5"/>
      <c r="K540" s="8"/>
    </row>
    <row r="541" spans="1:11" ht="19.95" customHeight="1">
      <c r="A541" s="14"/>
      <c r="B541" s="4">
        <v>6</v>
      </c>
      <c r="C541" s="8"/>
      <c r="D541" s="8"/>
      <c r="E541" s="8"/>
      <c r="F541" s="8"/>
      <c r="G541" s="8"/>
      <c r="H541" s="8"/>
      <c r="I541" s="8"/>
      <c r="J541" s="5"/>
      <c r="K541" s="8"/>
    </row>
    <row r="542" spans="1:11" ht="19.95" customHeight="1">
      <c r="A542" s="13" t="s">
        <v>1184</v>
      </c>
      <c r="B542" s="13" t="s">
        <v>164</v>
      </c>
      <c r="C542" s="13" t="s">
        <v>1185</v>
      </c>
    </row>
    <row r="543" spans="1:11" ht="19.95" customHeight="1">
      <c r="A543" s="1" t="s">
        <v>165</v>
      </c>
      <c r="B543" s="2">
        <v>7</v>
      </c>
      <c r="C543" s="2" t="s">
        <v>165</v>
      </c>
      <c r="D543" s="2" t="s">
        <v>165</v>
      </c>
      <c r="E543" s="2" t="s">
        <v>165</v>
      </c>
      <c r="F543" s="2" t="s">
        <v>165</v>
      </c>
      <c r="G543" s="2" t="s">
        <v>165</v>
      </c>
      <c r="H543" s="2" t="s">
        <v>165</v>
      </c>
      <c r="I543" s="2" t="s">
        <v>165</v>
      </c>
      <c r="J543" s="1" t="s">
        <v>165</v>
      </c>
      <c r="K543" s="2" t="s">
        <v>165</v>
      </c>
    </row>
    <row r="544" spans="1:11" ht="19.95" customHeight="1">
      <c r="A544" s="6" t="s">
        <v>1186</v>
      </c>
      <c r="B544" s="4">
        <v>7</v>
      </c>
      <c r="C544" s="4" t="s">
        <v>2</v>
      </c>
      <c r="D544" s="4" t="s">
        <v>1187</v>
      </c>
      <c r="E544" s="4" t="s">
        <v>40</v>
      </c>
      <c r="F544" s="4" t="b">
        <f t="shared" ref="F544:F545" si="178">TRUE</f>
        <v>1</v>
      </c>
      <c r="G544" s="4" t="b">
        <f t="shared" ref="G544:G545" si="179">FALSE</f>
        <v>0</v>
      </c>
      <c r="H544" s="4" t="s">
        <v>5</v>
      </c>
      <c r="I544" s="4" t="s">
        <v>6</v>
      </c>
      <c r="J544" s="7" t="s">
        <v>1188</v>
      </c>
      <c r="K544" s="4" t="s">
        <v>817</v>
      </c>
    </row>
    <row r="545" spans="1:11" ht="19.95" customHeight="1">
      <c r="A545" s="3" t="s">
        <v>1189</v>
      </c>
      <c r="B545" s="4">
        <v>7</v>
      </c>
      <c r="C545" s="4" t="s">
        <v>22</v>
      </c>
      <c r="D545" s="4" t="s">
        <v>215</v>
      </c>
      <c r="E545" s="4" t="s">
        <v>180</v>
      </c>
      <c r="F545" s="4" t="b">
        <f t="shared" si="178"/>
        <v>1</v>
      </c>
      <c r="G545" s="4" t="b">
        <f t="shared" si="179"/>
        <v>0</v>
      </c>
      <c r="H545" s="4" t="s">
        <v>5</v>
      </c>
      <c r="I545" s="4" t="s">
        <v>6</v>
      </c>
      <c r="J545" s="7" t="s">
        <v>1190</v>
      </c>
      <c r="K545" s="4" t="s">
        <v>615</v>
      </c>
    </row>
    <row r="546" spans="1:11" ht="19.95" customHeight="1">
      <c r="A546" s="3" t="s">
        <v>1191</v>
      </c>
      <c r="B546" s="4">
        <v>7</v>
      </c>
      <c r="C546" s="4" t="s">
        <v>2</v>
      </c>
      <c r="D546" s="4" t="s">
        <v>14</v>
      </c>
      <c r="E546" s="4" t="s">
        <v>8</v>
      </c>
      <c r="F546" s="4" t="b">
        <f t="shared" ref="F546:G546" si="180">FALSE</f>
        <v>0</v>
      </c>
      <c r="G546" s="4" t="b">
        <f t="shared" si="180"/>
        <v>0</v>
      </c>
      <c r="H546" s="4" t="s">
        <v>5</v>
      </c>
      <c r="I546" s="4" t="s">
        <v>27</v>
      </c>
      <c r="J546" s="7" t="s">
        <v>1192</v>
      </c>
      <c r="K546" s="4" t="s">
        <v>38</v>
      </c>
    </row>
    <row r="547" spans="1:11" ht="19.95" customHeight="1">
      <c r="A547" s="3" t="s">
        <v>1193</v>
      </c>
      <c r="B547" s="4">
        <v>7</v>
      </c>
      <c r="C547" s="4" t="s">
        <v>2</v>
      </c>
      <c r="D547" s="4" t="s">
        <v>201</v>
      </c>
      <c r="E547" s="4" t="s">
        <v>40</v>
      </c>
      <c r="F547" s="4" t="b">
        <f>TRUE</f>
        <v>1</v>
      </c>
      <c r="G547" s="4" t="b">
        <f>FALSE</f>
        <v>0</v>
      </c>
      <c r="H547" s="4" t="s">
        <v>10</v>
      </c>
      <c r="I547" s="4" t="s">
        <v>27</v>
      </c>
      <c r="J547" s="7" t="s">
        <v>1194</v>
      </c>
      <c r="K547" s="4" t="s">
        <v>43</v>
      </c>
    </row>
    <row r="548" spans="1:11" ht="19.95" customHeight="1">
      <c r="A548" s="3" t="s">
        <v>1195</v>
      </c>
      <c r="B548" s="4">
        <v>7</v>
      </c>
      <c r="C548" s="4" t="s">
        <v>93</v>
      </c>
      <c r="D548" s="4" t="s">
        <v>14</v>
      </c>
      <c r="E548" s="4" t="s">
        <v>4</v>
      </c>
      <c r="F548" s="4" t="b">
        <f t="shared" ref="F548:G552" si="181">FALSE</f>
        <v>0</v>
      </c>
      <c r="G548" s="4" t="b">
        <f t="shared" si="181"/>
        <v>0</v>
      </c>
      <c r="H548" s="4" t="s">
        <v>88</v>
      </c>
      <c r="I548" s="4" t="s">
        <v>27</v>
      </c>
      <c r="J548" s="7" t="s">
        <v>1196</v>
      </c>
      <c r="K548" s="4" t="s">
        <v>247</v>
      </c>
    </row>
    <row r="549" spans="1:11" ht="19.95" customHeight="1">
      <c r="A549" s="3" t="s">
        <v>1197</v>
      </c>
      <c r="B549" s="4">
        <v>7</v>
      </c>
      <c r="C549" s="4" t="s">
        <v>2</v>
      </c>
      <c r="D549" s="4" t="s">
        <v>14</v>
      </c>
      <c r="E549" s="4" t="s">
        <v>171</v>
      </c>
      <c r="F549" s="4" t="b">
        <f t="shared" si="181"/>
        <v>0</v>
      </c>
      <c r="G549" s="4" t="b">
        <f t="shared" si="181"/>
        <v>0</v>
      </c>
      <c r="H549" s="4" t="s">
        <v>5</v>
      </c>
      <c r="I549" s="4" t="s">
        <v>36</v>
      </c>
      <c r="J549" s="7" t="s">
        <v>1198</v>
      </c>
      <c r="K549" s="4" t="s">
        <v>257</v>
      </c>
    </row>
    <row r="550" spans="1:11" ht="19.95" customHeight="1">
      <c r="A550" s="3" t="s">
        <v>1199</v>
      </c>
      <c r="B550" s="4">
        <v>7</v>
      </c>
      <c r="C550" s="4" t="s">
        <v>2</v>
      </c>
      <c r="D550" s="4" t="s">
        <v>3</v>
      </c>
      <c r="E550" s="4" t="s">
        <v>4</v>
      </c>
      <c r="F550" s="4" t="b">
        <f t="shared" si="181"/>
        <v>0</v>
      </c>
      <c r="G550" s="4" t="b">
        <f t="shared" si="181"/>
        <v>0</v>
      </c>
      <c r="H550" s="4" t="s">
        <v>5</v>
      </c>
      <c r="I550" s="4" t="s">
        <v>19</v>
      </c>
      <c r="J550" s="7" t="s">
        <v>1200</v>
      </c>
      <c r="K550" s="4" t="s">
        <v>455</v>
      </c>
    </row>
    <row r="551" spans="1:11" ht="19.95" customHeight="1">
      <c r="A551" s="3" t="s">
        <v>1201</v>
      </c>
      <c r="B551" s="4">
        <v>7</v>
      </c>
      <c r="C551" s="4" t="s">
        <v>2</v>
      </c>
      <c r="D551" s="4" t="s">
        <v>201</v>
      </c>
      <c r="E551" s="4" t="s">
        <v>4</v>
      </c>
      <c r="F551" s="4" t="b">
        <f t="shared" si="181"/>
        <v>0</v>
      </c>
      <c r="G551" s="4" t="b">
        <f t="shared" si="181"/>
        <v>0</v>
      </c>
      <c r="H551" s="4" t="s">
        <v>5</v>
      </c>
      <c r="I551" s="4" t="s">
        <v>27</v>
      </c>
      <c r="J551" s="7" t="s">
        <v>1202</v>
      </c>
      <c r="K551" s="4" t="s">
        <v>58</v>
      </c>
    </row>
    <row r="552" spans="1:11" ht="19.95" customHeight="1">
      <c r="A552" s="3" t="s">
        <v>1203</v>
      </c>
      <c r="B552" s="4">
        <v>7</v>
      </c>
      <c r="C552" s="4" t="s">
        <v>2</v>
      </c>
      <c r="D552" s="4" t="s">
        <v>1187</v>
      </c>
      <c r="E552" s="4" t="s">
        <v>8</v>
      </c>
      <c r="F552" s="4" t="b">
        <f t="shared" si="181"/>
        <v>0</v>
      </c>
      <c r="G552" s="4" t="b">
        <f t="shared" si="181"/>
        <v>0</v>
      </c>
      <c r="H552" s="4" t="s">
        <v>1089</v>
      </c>
      <c r="I552" s="4" t="s">
        <v>27</v>
      </c>
      <c r="J552" s="7" t="s">
        <v>1204</v>
      </c>
      <c r="K552" s="4" t="s">
        <v>273</v>
      </c>
    </row>
    <row r="553" spans="1:11" ht="19.95" customHeight="1">
      <c r="A553" s="6" t="s">
        <v>1205</v>
      </c>
      <c r="B553" s="4">
        <v>7</v>
      </c>
      <c r="C553" s="4" t="s">
        <v>8</v>
      </c>
      <c r="D553" s="4" t="s">
        <v>9</v>
      </c>
      <c r="E553" s="4" t="s">
        <v>4</v>
      </c>
      <c r="F553" s="4" t="b">
        <f>FALSE</f>
        <v>0</v>
      </c>
      <c r="G553" s="4" t="b">
        <f>TRUE</f>
        <v>1</v>
      </c>
      <c r="H553" s="4" t="s">
        <v>1040</v>
      </c>
      <c r="I553" s="4" t="s">
        <v>19</v>
      </c>
      <c r="J553" s="7" t="s">
        <v>1206</v>
      </c>
      <c r="K553" s="4" t="s">
        <v>489</v>
      </c>
    </row>
    <row r="554" spans="1:11" ht="19.95" customHeight="1">
      <c r="A554" s="6" t="s">
        <v>1207</v>
      </c>
      <c r="B554" s="4">
        <v>7</v>
      </c>
      <c r="C554" s="4" t="s">
        <v>2</v>
      </c>
      <c r="D554" s="4" t="s">
        <v>3</v>
      </c>
      <c r="E554" s="4" t="s">
        <v>40</v>
      </c>
      <c r="F554" s="4" t="b">
        <f>TRUE</f>
        <v>1</v>
      </c>
      <c r="G554" s="4" t="b">
        <f>FALSE</f>
        <v>0</v>
      </c>
      <c r="H554" s="4" t="s">
        <v>5</v>
      </c>
      <c r="I554" s="4" t="s">
        <v>19</v>
      </c>
      <c r="J554" s="7" t="s">
        <v>1208</v>
      </c>
      <c r="K554" s="4" t="s">
        <v>82</v>
      </c>
    </row>
    <row r="555" spans="1:11" ht="19.95" customHeight="1">
      <c r="A555" s="3" t="s">
        <v>1209</v>
      </c>
      <c r="B555" s="4">
        <v>7</v>
      </c>
      <c r="C555" s="4" t="s">
        <v>121</v>
      </c>
      <c r="D555" s="4" t="s">
        <v>549</v>
      </c>
      <c r="E555" s="4" t="s">
        <v>310</v>
      </c>
      <c r="F555" s="4" t="b">
        <f t="shared" ref="F555:G558" si="182">FALSE</f>
        <v>0</v>
      </c>
      <c r="G555" s="4" t="b">
        <f t="shared" si="182"/>
        <v>0</v>
      </c>
      <c r="H555" s="4" t="s">
        <v>5</v>
      </c>
      <c r="I555" s="4" t="s">
        <v>104</v>
      </c>
      <c r="J555" s="7" t="s">
        <v>1210</v>
      </c>
      <c r="K555" s="4" t="s">
        <v>106</v>
      </c>
    </row>
    <row r="556" spans="1:11" ht="19.95" customHeight="1">
      <c r="A556" s="6" t="s">
        <v>1211</v>
      </c>
      <c r="B556" s="4">
        <v>7</v>
      </c>
      <c r="C556" s="4" t="s">
        <v>8</v>
      </c>
      <c r="D556" s="4" t="s">
        <v>9</v>
      </c>
      <c r="E556" s="4" t="s">
        <v>4</v>
      </c>
      <c r="F556" s="4" t="b">
        <f t="shared" si="182"/>
        <v>0</v>
      </c>
      <c r="G556" s="4" t="b">
        <f>TRUE</f>
        <v>1</v>
      </c>
      <c r="H556" s="4" t="s">
        <v>10</v>
      </c>
      <c r="I556" s="4" t="s">
        <v>36</v>
      </c>
      <c r="J556" s="7" t="s">
        <v>1212</v>
      </c>
      <c r="K556" s="4" t="s">
        <v>694</v>
      </c>
    </row>
    <row r="557" spans="1:11" ht="19.95" customHeight="1">
      <c r="A557" s="3" t="s">
        <v>1213</v>
      </c>
      <c r="B557" s="4">
        <v>7</v>
      </c>
      <c r="C557" s="4" t="s">
        <v>22</v>
      </c>
      <c r="D557" s="4" t="s">
        <v>440</v>
      </c>
      <c r="E557" s="4" t="s">
        <v>174</v>
      </c>
      <c r="F557" s="4" t="b">
        <f t="shared" si="182"/>
        <v>0</v>
      </c>
      <c r="G557" s="4" t="b">
        <f t="shared" si="182"/>
        <v>0</v>
      </c>
      <c r="H557" s="4" t="s">
        <v>186</v>
      </c>
      <c r="I557" s="4" t="s">
        <v>6</v>
      </c>
      <c r="J557" s="7" t="s">
        <v>1214</v>
      </c>
      <c r="K557" s="4" t="s">
        <v>507</v>
      </c>
    </row>
    <row r="558" spans="1:11" ht="19.95" customHeight="1">
      <c r="A558" s="3" t="s">
        <v>1215</v>
      </c>
      <c r="B558" s="4">
        <v>7</v>
      </c>
      <c r="C558" s="4" t="s">
        <v>2</v>
      </c>
      <c r="D558" s="4" t="s">
        <v>3</v>
      </c>
      <c r="E558" s="4" t="s">
        <v>40</v>
      </c>
      <c r="F558" s="4" t="b">
        <f>TRUE</f>
        <v>1</v>
      </c>
      <c r="G558" s="4" t="b">
        <f t="shared" si="182"/>
        <v>0</v>
      </c>
      <c r="H558" s="4" t="s">
        <v>1216</v>
      </c>
      <c r="I558" s="4" t="s">
        <v>27</v>
      </c>
      <c r="J558" s="7" t="s">
        <v>1217</v>
      </c>
      <c r="K558" s="4" t="s">
        <v>860</v>
      </c>
    </row>
    <row r="559" spans="1:11" ht="19.95" customHeight="1">
      <c r="A559" s="3" t="s">
        <v>1218</v>
      </c>
      <c r="B559" s="4">
        <v>7</v>
      </c>
      <c r="C559" s="4" t="s">
        <v>2</v>
      </c>
      <c r="D559" s="4" t="s">
        <v>9</v>
      </c>
      <c r="E559" s="4" t="s">
        <v>4</v>
      </c>
      <c r="F559" s="4" t="b">
        <f t="shared" ref="F559:G561" si="183">FALSE</f>
        <v>0</v>
      </c>
      <c r="G559" s="4" t="b">
        <f t="shared" si="183"/>
        <v>0</v>
      </c>
      <c r="H559" s="4" t="s">
        <v>1216</v>
      </c>
      <c r="I559" s="4" t="s">
        <v>6</v>
      </c>
      <c r="J559" s="7" t="s">
        <v>1219</v>
      </c>
      <c r="K559" s="4" t="s">
        <v>112</v>
      </c>
    </row>
    <row r="560" spans="1:11" ht="19.95" customHeight="1">
      <c r="A560" s="3" t="s">
        <v>1220</v>
      </c>
      <c r="B560" s="4">
        <v>7</v>
      </c>
      <c r="C560" s="4" t="s">
        <v>2</v>
      </c>
      <c r="D560" s="4" t="s">
        <v>3</v>
      </c>
      <c r="E560" s="4" t="s">
        <v>4</v>
      </c>
      <c r="F560" s="4" t="b">
        <f t="shared" si="183"/>
        <v>0</v>
      </c>
      <c r="G560" s="4" t="b">
        <f t="shared" si="183"/>
        <v>0</v>
      </c>
      <c r="H560" s="4" t="s">
        <v>88</v>
      </c>
      <c r="I560" s="4" t="s">
        <v>54</v>
      </c>
      <c r="J560" s="7" t="s">
        <v>1221</v>
      </c>
      <c r="K560" s="4" t="s">
        <v>119</v>
      </c>
    </row>
    <row r="561" spans="1:11" ht="19.95" customHeight="1">
      <c r="A561" s="3" t="s">
        <v>1222</v>
      </c>
      <c r="B561" s="4">
        <v>7</v>
      </c>
      <c r="C561" s="4" t="s">
        <v>2</v>
      </c>
      <c r="D561" s="4" t="s">
        <v>14</v>
      </c>
      <c r="E561" s="4" t="s">
        <v>4</v>
      </c>
      <c r="F561" s="4" t="b">
        <f t="shared" si="183"/>
        <v>0</v>
      </c>
      <c r="G561" s="4" t="b">
        <f t="shared" si="183"/>
        <v>0</v>
      </c>
      <c r="H561" s="4" t="s">
        <v>5</v>
      </c>
      <c r="I561" s="4" t="s">
        <v>27</v>
      </c>
      <c r="J561" s="7" t="s">
        <v>1223</v>
      </c>
      <c r="K561" s="4" t="s">
        <v>117</v>
      </c>
    </row>
    <row r="562" spans="1:11" ht="19.95" customHeight="1">
      <c r="A562" s="3" t="s">
        <v>1224</v>
      </c>
      <c r="B562" s="4">
        <v>7</v>
      </c>
      <c r="C562" s="4" t="s">
        <v>2</v>
      </c>
      <c r="D562" s="4" t="s">
        <v>1225</v>
      </c>
      <c r="E562" s="4" t="s">
        <v>1110</v>
      </c>
      <c r="F562" s="4" t="b">
        <f>TRUE</f>
        <v>1</v>
      </c>
      <c r="G562" s="4" t="b">
        <f>FALSE</f>
        <v>0</v>
      </c>
      <c r="H562" s="4" t="s">
        <v>186</v>
      </c>
      <c r="I562" s="4" t="s">
        <v>104</v>
      </c>
      <c r="J562" s="7" t="s">
        <v>1226</v>
      </c>
      <c r="K562" s="4" t="s">
        <v>330</v>
      </c>
    </row>
    <row r="563" spans="1:11" ht="19.95" customHeight="1">
      <c r="A563" s="3" t="s">
        <v>1227</v>
      </c>
      <c r="B563" s="4">
        <v>7</v>
      </c>
      <c r="C563" s="4" t="s">
        <v>22</v>
      </c>
      <c r="D563" s="4" t="s">
        <v>9</v>
      </c>
      <c r="E563" s="4" t="s">
        <v>8</v>
      </c>
      <c r="F563" s="4" t="b">
        <f t="shared" ref="F563:G564" si="184">FALSE</f>
        <v>0</v>
      </c>
      <c r="G563" s="4" t="b">
        <f t="shared" si="184"/>
        <v>0</v>
      </c>
      <c r="H563" s="4" t="s">
        <v>10</v>
      </c>
      <c r="I563" s="4" t="s">
        <v>36</v>
      </c>
      <c r="J563" s="7" t="s">
        <v>1228</v>
      </c>
      <c r="K563" s="4" t="s">
        <v>125</v>
      </c>
    </row>
    <row r="564" spans="1:11" ht="19.95" customHeight="1">
      <c r="A564" s="3" t="s">
        <v>1229</v>
      </c>
      <c r="B564" s="4">
        <v>7</v>
      </c>
      <c r="C564" s="4" t="s">
        <v>8</v>
      </c>
      <c r="D564" s="4" t="s">
        <v>9</v>
      </c>
      <c r="E564" s="4" t="s">
        <v>4</v>
      </c>
      <c r="F564" s="4" t="b">
        <f t="shared" si="184"/>
        <v>0</v>
      </c>
      <c r="G564" s="4" t="b">
        <f t="shared" si="184"/>
        <v>0</v>
      </c>
      <c r="H564" s="4" t="s">
        <v>917</v>
      </c>
      <c r="I564" s="4" t="s">
        <v>19</v>
      </c>
      <c r="J564" s="7" t="s">
        <v>1230</v>
      </c>
      <c r="K564" s="4" t="s">
        <v>128</v>
      </c>
    </row>
    <row r="565" spans="1:11" ht="19.95" customHeight="1">
      <c r="A565" s="3" t="s">
        <v>1231</v>
      </c>
      <c r="B565" s="4">
        <v>7</v>
      </c>
      <c r="C565" s="4" t="s">
        <v>2</v>
      </c>
      <c r="D565" s="4" t="s">
        <v>1187</v>
      </c>
      <c r="E565" s="4" t="s">
        <v>40</v>
      </c>
      <c r="F565" s="4" t="b">
        <f>TRUE</f>
        <v>1</v>
      </c>
      <c r="G565" s="4" t="b">
        <f>FALSE</f>
        <v>0</v>
      </c>
      <c r="H565" s="4" t="s">
        <v>10</v>
      </c>
      <c r="I565" s="4" t="s">
        <v>36</v>
      </c>
      <c r="J565" s="7" t="s">
        <v>1232</v>
      </c>
      <c r="K565" s="4" t="s">
        <v>128</v>
      </c>
    </row>
    <row r="566" spans="1:11" ht="19.95" customHeight="1">
      <c r="A566" s="3" t="s">
        <v>1233</v>
      </c>
      <c r="B566" s="4">
        <v>7</v>
      </c>
      <c r="C566" s="4" t="s">
        <v>2</v>
      </c>
      <c r="D566" s="4" t="s">
        <v>9</v>
      </c>
      <c r="E566" s="4" t="s">
        <v>399</v>
      </c>
      <c r="F566" s="4" t="b">
        <f t="shared" ref="F566:G572" si="185">FALSE</f>
        <v>0</v>
      </c>
      <c r="G566" s="4" t="b">
        <f t="shared" si="185"/>
        <v>0</v>
      </c>
      <c r="H566" s="4" t="s">
        <v>1234</v>
      </c>
      <c r="I566" s="4" t="s">
        <v>36</v>
      </c>
      <c r="J566" s="7" t="s">
        <v>1235</v>
      </c>
      <c r="K566" s="4" t="s">
        <v>343</v>
      </c>
    </row>
    <row r="567" spans="1:11" ht="19.95" customHeight="1">
      <c r="A567" s="3" t="s">
        <v>1236</v>
      </c>
      <c r="B567" s="4">
        <v>7</v>
      </c>
      <c r="C567" s="4" t="s">
        <v>1237</v>
      </c>
      <c r="D567" s="4" t="s">
        <v>9</v>
      </c>
      <c r="E567" s="4" t="s">
        <v>1010</v>
      </c>
      <c r="F567" s="4" t="b">
        <f t="shared" si="185"/>
        <v>0</v>
      </c>
      <c r="G567" s="4" t="b">
        <f t="shared" si="185"/>
        <v>0</v>
      </c>
      <c r="H567" s="4" t="s">
        <v>1089</v>
      </c>
      <c r="I567" s="4" t="s">
        <v>104</v>
      </c>
      <c r="J567" s="7" t="s">
        <v>1238</v>
      </c>
      <c r="K567" s="4" t="s">
        <v>352</v>
      </c>
    </row>
    <row r="568" spans="1:11" ht="19.95" customHeight="1">
      <c r="A568" s="3" t="s">
        <v>1239</v>
      </c>
      <c r="B568" s="4">
        <v>7</v>
      </c>
      <c r="C568" s="4" t="s">
        <v>22</v>
      </c>
      <c r="D568" s="4" t="s">
        <v>9</v>
      </c>
      <c r="E568" s="4" t="s">
        <v>399</v>
      </c>
      <c r="F568" s="4" t="b">
        <f t="shared" si="185"/>
        <v>0</v>
      </c>
      <c r="G568" s="4" t="b">
        <f t="shared" si="185"/>
        <v>0</v>
      </c>
      <c r="H568" s="4" t="s">
        <v>917</v>
      </c>
      <c r="I568" s="4" t="s">
        <v>16</v>
      </c>
      <c r="J568" s="7" t="s">
        <v>1240</v>
      </c>
      <c r="K568" s="4" t="s">
        <v>364</v>
      </c>
    </row>
    <row r="569" spans="1:11" ht="19.95" customHeight="1">
      <c r="A569" s="3" t="s">
        <v>1241</v>
      </c>
      <c r="B569" s="4">
        <v>7</v>
      </c>
      <c r="C569" s="4" t="s">
        <v>2</v>
      </c>
      <c r="D569" s="4" t="s">
        <v>114</v>
      </c>
      <c r="E569" s="4" t="s">
        <v>4</v>
      </c>
      <c r="F569" s="4" t="b">
        <f t="shared" si="185"/>
        <v>0</v>
      </c>
      <c r="G569" s="4" t="b">
        <f t="shared" si="185"/>
        <v>0</v>
      </c>
      <c r="H569" s="4" t="s">
        <v>88</v>
      </c>
      <c r="I569" s="4" t="s">
        <v>6</v>
      </c>
      <c r="J569" s="7" t="s">
        <v>1242</v>
      </c>
      <c r="K569" s="4" t="s">
        <v>1243</v>
      </c>
    </row>
    <row r="570" spans="1:11" ht="19.95" customHeight="1">
      <c r="A570" s="3" t="s">
        <v>1244</v>
      </c>
      <c r="B570" s="4">
        <v>7</v>
      </c>
      <c r="C570" s="4" t="s">
        <v>8</v>
      </c>
      <c r="D570" s="4" t="s">
        <v>31</v>
      </c>
      <c r="E570" s="4" t="s">
        <v>174</v>
      </c>
      <c r="F570" s="4" t="b">
        <f t="shared" si="185"/>
        <v>0</v>
      </c>
      <c r="G570" s="4" t="b">
        <f t="shared" si="185"/>
        <v>0</v>
      </c>
      <c r="H570" s="4" t="s">
        <v>186</v>
      </c>
      <c r="I570" s="4" t="s">
        <v>6</v>
      </c>
      <c r="J570" s="7" t="s">
        <v>1245</v>
      </c>
      <c r="K570" s="4" t="s">
        <v>738</v>
      </c>
    </row>
    <row r="571" spans="1:11" ht="19.95" customHeight="1">
      <c r="A571" s="6" t="s">
        <v>1246</v>
      </c>
      <c r="B571" s="4">
        <v>7</v>
      </c>
      <c r="C571" s="4" t="s">
        <v>2</v>
      </c>
      <c r="D571" s="4" t="s">
        <v>9</v>
      </c>
      <c r="E571" s="4" t="s">
        <v>1010</v>
      </c>
      <c r="F571" s="4" t="b">
        <f t="shared" si="185"/>
        <v>0</v>
      </c>
      <c r="G571" s="4" t="b">
        <f t="shared" si="185"/>
        <v>0</v>
      </c>
      <c r="H571" s="4" t="s">
        <v>5</v>
      </c>
      <c r="I571" s="4" t="s">
        <v>36</v>
      </c>
      <c r="J571" s="7" t="s">
        <v>1247</v>
      </c>
      <c r="K571" s="4" t="s">
        <v>148</v>
      </c>
    </row>
    <row r="572" spans="1:11" ht="19.95" customHeight="1">
      <c r="A572" s="6" t="s">
        <v>1248</v>
      </c>
      <c r="B572" s="4">
        <v>7</v>
      </c>
      <c r="C572" s="4" t="s">
        <v>2</v>
      </c>
      <c r="D572" s="4" t="s">
        <v>9</v>
      </c>
      <c r="E572" s="4" t="s">
        <v>4</v>
      </c>
      <c r="F572" s="4" t="b">
        <f t="shared" si="185"/>
        <v>0</v>
      </c>
      <c r="G572" s="4" t="b">
        <f t="shared" si="185"/>
        <v>0</v>
      </c>
      <c r="H572" s="4" t="s">
        <v>5</v>
      </c>
      <c r="I572" s="4" t="s">
        <v>36</v>
      </c>
      <c r="J572" s="7" t="s">
        <v>1249</v>
      </c>
      <c r="K572" s="4" t="s">
        <v>155</v>
      </c>
    </row>
    <row r="573" spans="1:11" ht="19.95" customHeight="1">
      <c r="A573" s="3" t="s">
        <v>1250</v>
      </c>
      <c r="B573" s="4">
        <v>7</v>
      </c>
      <c r="C573" s="4" t="s">
        <v>2</v>
      </c>
      <c r="D573" s="4" t="s">
        <v>440</v>
      </c>
      <c r="E573" s="4" t="s">
        <v>40</v>
      </c>
      <c r="F573" s="4" t="b">
        <f>TRUE</f>
        <v>1</v>
      </c>
      <c r="G573" s="4" t="b">
        <f>FALSE</f>
        <v>0</v>
      </c>
      <c r="H573" s="4" t="s">
        <v>26</v>
      </c>
      <c r="I573" s="4" t="s">
        <v>27</v>
      </c>
      <c r="J573" s="7" t="s">
        <v>1251</v>
      </c>
      <c r="K573" s="4" t="s">
        <v>162</v>
      </c>
    </row>
    <row r="574" spans="1:11" ht="19.95" customHeight="1">
      <c r="A574" s="11" t="str">
        <f ca="1">IFERROR(__xludf.DUMMYFUNCTION("ArrayFormula(IFERROR(FILTER(Spells!$C$88:$C$97,Spells!$Q$88:$Q$97=7)))"),"")</f>
        <v/>
      </c>
      <c r="B574" s="4">
        <v>7</v>
      </c>
      <c r="C574" s="12" t="str">
        <f ca="1">IFERROR(__xludf.DUMMYFUNCTION("ArrayFormula(IFERROR(FILTER(Spells!$V$88:$V$97,Spells!$Q$88:$Q$97=7)))"),"")</f>
        <v/>
      </c>
      <c r="D574" s="12" t="str">
        <f ca="1">IFERROR(__xludf.DUMMYFUNCTION("ArrayFormula(IFERROR(FILTER(Spells!$AM$88:$AM$97,Spells!$Q$88:$Q$97=7)))"),"")</f>
        <v/>
      </c>
      <c r="E574" s="12" t="str">
        <f ca="1">IFERROR(__xludf.DUMMYFUNCTION("ArrayFormula(IFERROR(FILTER(Spells!$AR$88:$AR$97,Spells!$Q$88:$Q$97=7)))"),"")</f>
        <v/>
      </c>
      <c r="F574" s="16" t="str">
        <f ca="1">IFERROR(__xludf.DUMMYFUNCTION("ArrayFormula(IFERROR(FILTER(Spells!$AC$88:$AC$97,Spells!$Q$88:$Q$97=7)))"),"")</f>
        <v/>
      </c>
      <c r="G574" s="16" t="str">
        <f ca="1">IFERROR(__xludf.DUMMYFUNCTION("ArrayFormula(IFERROR(FILTER(Spells!$AH$88:$AH$97,Spells!$Q$88:$Q$97=7)))"),"")</f>
        <v/>
      </c>
      <c r="H574" s="12" t="str">
        <f ca="1">IFERROR(__xludf.DUMMYFUNCTION("ArrayFormula(IFERROR(FILTER(Spells!$AX$88:$AX$97,Spells!$Q$88:$Q$97=7)))"),"")</f>
        <v/>
      </c>
      <c r="I574" s="12" t="str">
        <f ca="1">IFERROR(__xludf.DUMMYFUNCTION("ArrayFormula(IFERROR(FILTER(Spells!$BE$88:$BE$97,Spells!$Q$88:$Q$97=7)))"),"")</f>
        <v/>
      </c>
      <c r="J574" s="11" t="str">
        <f ca="1">IFERROR(__xludf.DUMMYFUNCTION("ArrayFormula(IFERROR(FILTER(Spells!$BJ$88:$BJ$97,Spells!$Q$88:$Q$97=7)))"),"")</f>
        <v/>
      </c>
      <c r="K574" s="12" t="str">
        <f ca="1">IFERROR(__xludf.DUMMYFUNCTION("ArrayFormula(IFERROR(FILTER(Spells!$CS$88:$CS$97,Spells!$Q$88:$Q$97=7)))"),"")</f>
        <v/>
      </c>
    </row>
    <row r="575" spans="1:11" ht="19.95" customHeight="1">
      <c r="A575" s="14"/>
      <c r="B575" s="4">
        <v>7</v>
      </c>
      <c r="C575" s="8"/>
      <c r="D575" s="8"/>
      <c r="E575" s="8"/>
      <c r="F575" s="8"/>
      <c r="G575" s="8"/>
      <c r="H575" s="8"/>
      <c r="I575" s="8"/>
      <c r="J575" s="5"/>
      <c r="K575" s="8"/>
    </row>
    <row r="576" spans="1:11" ht="19.95" customHeight="1">
      <c r="A576" s="14"/>
      <c r="B576" s="4">
        <v>7</v>
      </c>
      <c r="C576" s="8"/>
      <c r="D576" s="8"/>
      <c r="E576" s="8"/>
      <c r="F576" s="8"/>
      <c r="G576" s="8"/>
      <c r="H576" s="8"/>
      <c r="I576" s="8"/>
      <c r="J576" s="5"/>
      <c r="K576" s="8"/>
    </row>
    <row r="577" spans="1:11" ht="19.95" customHeight="1">
      <c r="A577" s="14"/>
      <c r="B577" s="4">
        <v>7</v>
      </c>
      <c r="C577" s="8"/>
      <c r="D577" s="8"/>
      <c r="E577" s="8"/>
      <c r="F577" s="8"/>
      <c r="G577" s="8"/>
      <c r="H577" s="8"/>
      <c r="I577" s="8"/>
      <c r="J577" s="5"/>
      <c r="K577" s="8"/>
    </row>
    <row r="578" spans="1:11" ht="19.95" customHeight="1">
      <c r="A578" s="14"/>
      <c r="B578" s="4">
        <v>7</v>
      </c>
      <c r="C578" s="8"/>
      <c r="D578" s="8"/>
      <c r="E578" s="8"/>
      <c r="F578" s="8"/>
      <c r="G578" s="8"/>
      <c r="H578" s="8"/>
      <c r="I578" s="8"/>
      <c r="J578" s="5"/>
      <c r="K578" s="8"/>
    </row>
    <row r="579" spans="1:11" ht="19.95" customHeight="1">
      <c r="A579" s="14"/>
      <c r="B579" s="4">
        <v>7</v>
      </c>
      <c r="C579" s="8"/>
      <c r="D579" s="8"/>
      <c r="E579" s="8"/>
      <c r="F579" s="8"/>
      <c r="G579" s="8"/>
      <c r="H579" s="8"/>
      <c r="I579" s="8"/>
      <c r="J579" s="5"/>
      <c r="K579" s="8"/>
    </row>
    <row r="580" spans="1:11" ht="19.95" customHeight="1">
      <c r="A580" s="14"/>
      <c r="B580" s="4">
        <v>7</v>
      </c>
      <c r="C580" s="8"/>
      <c r="D580" s="8"/>
      <c r="E580" s="8"/>
      <c r="F580" s="8"/>
      <c r="G580" s="8"/>
      <c r="H580" s="8"/>
      <c r="I580" s="8"/>
      <c r="J580" s="5"/>
      <c r="K580" s="8"/>
    </row>
    <row r="581" spans="1:11" ht="19.95" customHeight="1">
      <c r="A581" s="14"/>
      <c r="B581" s="4">
        <v>7</v>
      </c>
      <c r="C581" s="8"/>
      <c r="D581" s="8"/>
      <c r="E581" s="8"/>
      <c r="F581" s="8"/>
      <c r="G581" s="8"/>
      <c r="H581" s="8"/>
      <c r="I581" s="8"/>
      <c r="J581" s="5"/>
      <c r="K581" s="8"/>
    </row>
    <row r="582" spans="1:11" ht="19.95" customHeight="1">
      <c r="A582" s="14"/>
      <c r="B582" s="4">
        <v>7</v>
      </c>
      <c r="C582" s="8"/>
      <c r="D582" s="8"/>
      <c r="E582" s="8"/>
      <c r="F582" s="8"/>
      <c r="G582" s="8"/>
      <c r="H582" s="8"/>
      <c r="I582" s="8"/>
      <c r="J582" s="5"/>
      <c r="K582" s="8"/>
    </row>
    <row r="583" spans="1:11" ht="19.95" customHeight="1">
      <c r="A583" s="14"/>
      <c r="B583" s="4">
        <v>7</v>
      </c>
      <c r="C583" s="8"/>
      <c r="D583" s="8"/>
      <c r="E583" s="8"/>
      <c r="F583" s="8"/>
      <c r="G583" s="8"/>
      <c r="H583" s="8"/>
      <c r="I583" s="8"/>
      <c r="J583" s="5"/>
      <c r="K583" s="8"/>
    </row>
    <row r="584" spans="1:11" ht="19.95" customHeight="1">
      <c r="A584" s="13" t="s">
        <v>1252</v>
      </c>
      <c r="B584" s="13" t="s">
        <v>164</v>
      </c>
      <c r="C584" s="13" t="s">
        <v>1253</v>
      </c>
    </row>
    <row r="585" spans="1:11" ht="19.95" customHeight="1">
      <c r="A585" s="1" t="s">
        <v>165</v>
      </c>
      <c r="B585" s="2">
        <v>8</v>
      </c>
      <c r="C585" s="2" t="s">
        <v>165</v>
      </c>
      <c r="D585" s="2" t="s">
        <v>165</v>
      </c>
      <c r="E585" s="2" t="s">
        <v>165</v>
      </c>
      <c r="F585" s="2" t="s">
        <v>165</v>
      </c>
      <c r="G585" s="2" t="s">
        <v>165</v>
      </c>
      <c r="H585" s="2" t="s">
        <v>165</v>
      </c>
      <c r="I585" s="2" t="s">
        <v>165</v>
      </c>
      <c r="J585" s="1" t="s">
        <v>165</v>
      </c>
      <c r="K585" s="2" t="s">
        <v>165</v>
      </c>
    </row>
    <row r="586" spans="1:11" ht="19.95" customHeight="1">
      <c r="A586" s="3" t="s">
        <v>1254</v>
      </c>
      <c r="B586" s="4">
        <v>8</v>
      </c>
      <c r="C586" s="4" t="s">
        <v>2</v>
      </c>
      <c r="D586" s="4" t="s">
        <v>201</v>
      </c>
      <c r="E586" s="4" t="s">
        <v>4</v>
      </c>
      <c r="F586" s="4" t="b">
        <f t="shared" ref="F586:G588" si="186">FALSE</f>
        <v>0</v>
      </c>
      <c r="G586" s="4" t="b">
        <f t="shared" si="186"/>
        <v>0</v>
      </c>
      <c r="H586" s="4" t="s">
        <v>10</v>
      </c>
      <c r="I586" s="4" t="s">
        <v>19</v>
      </c>
      <c r="J586" s="7" t="s">
        <v>1255</v>
      </c>
      <c r="K586" s="4" t="s">
        <v>169</v>
      </c>
    </row>
    <row r="587" spans="1:11" ht="19.95" customHeight="1">
      <c r="A587" s="3" t="s">
        <v>1256</v>
      </c>
      <c r="B587" s="4">
        <v>8</v>
      </c>
      <c r="C587" s="4" t="s">
        <v>2</v>
      </c>
      <c r="D587" s="4" t="s">
        <v>45</v>
      </c>
      <c r="E587" s="4" t="s">
        <v>1257</v>
      </c>
      <c r="F587" s="4" t="b">
        <f t="shared" ref="F587:F588" si="187">TRUE</f>
        <v>1</v>
      </c>
      <c r="G587" s="4" t="b">
        <f t="shared" si="186"/>
        <v>0</v>
      </c>
      <c r="H587" s="4" t="s">
        <v>5</v>
      </c>
      <c r="I587" s="4" t="s">
        <v>36</v>
      </c>
      <c r="J587" s="7" t="s">
        <v>1258</v>
      </c>
      <c r="K587" s="4" t="s">
        <v>176</v>
      </c>
    </row>
    <row r="588" spans="1:11" ht="19.95" customHeight="1">
      <c r="A588" s="3" t="s">
        <v>1259</v>
      </c>
      <c r="B588" s="4">
        <v>8</v>
      </c>
      <c r="C588" s="4" t="s">
        <v>2</v>
      </c>
      <c r="D588" s="4" t="s">
        <v>14</v>
      </c>
      <c r="E588" s="4" t="s">
        <v>180</v>
      </c>
      <c r="F588" s="4" t="b">
        <f t="shared" si="187"/>
        <v>1</v>
      </c>
      <c r="G588" s="4" t="b">
        <f t="shared" si="186"/>
        <v>0</v>
      </c>
      <c r="H588" s="4" t="s">
        <v>10</v>
      </c>
      <c r="I588" s="4" t="s">
        <v>16</v>
      </c>
      <c r="J588" s="7" t="s">
        <v>1260</v>
      </c>
      <c r="K588" s="4" t="s">
        <v>913</v>
      </c>
    </row>
    <row r="589" spans="1:11" ht="19.95" customHeight="1">
      <c r="A589" s="3" t="s">
        <v>1261</v>
      </c>
      <c r="B589" s="4">
        <v>8</v>
      </c>
      <c r="C589" s="4" t="s">
        <v>8</v>
      </c>
      <c r="D589" s="4" t="s">
        <v>3</v>
      </c>
      <c r="E589" s="4" t="s">
        <v>310</v>
      </c>
      <c r="F589" s="4" t="b">
        <f t="shared" ref="F589:G589" si="188">FALSE</f>
        <v>0</v>
      </c>
      <c r="G589" s="4" t="b">
        <f t="shared" si="188"/>
        <v>0</v>
      </c>
      <c r="H589" s="4" t="s">
        <v>10</v>
      </c>
      <c r="I589" s="4" t="s">
        <v>54</v>
      </c>
      <c r="J589" s="7" t="s">
        <v>1262</v>
      </c>
      <c r="K589" s="4" t="s">
        <v>776</v>
      </c>
    </row>
    <row r="590" spans="1:11" ht="19.95" customHeight="1">
      <c r="A590" s="6" t="s">
        <v>1263</v>
      </c>
      <c r="B590" s="4">
        <v>8</v>
      </c>
      <c r="C590" s="4" t="s">
        <v>22</v>
      </c>
      <c r="D590" s="4" t="s">
        <v>215</v>
      </c>
      <c r="E590" s="4" t="s">
        <v>177</v>
      </c>
      <c r="F590" s="4" t="b">
        <f>TRUE</f>
        <v>1</v>
      </c>
      <c r="G590" s="4" t="b">
        <f>FALSE</f>
        <v>0</v>
      </c>
      <c r="H590" s="4" t="s">
        <v>5</v>
      </c>
      <c r="I590" s="4" t="s">
        <v>6</v>
      </c>
      <c r="J590" s="7" t="s">
        <v>1264</v>
      </c>
      <c r="K590" s="4" t="s">
        <v>12</v>
      </c>
    </row>
    <row r="591" spans="1:11" ht="19.95" customHeight="1">
      <c r="A591" s="6" t="s">
        <v>1265</v>
      </c>
      <c r="B591" s="4">
        <v>8</v>
      </c>
      <c r="C591" s="4" t="s">
        <v>2</v>
      </c>
      <c r="D591" s="4" t="s">
        <v>380</v>
      </c>
      <c r="E591" s="4" t="s">
        <v>4</v>
      </c>
      <c r="F591" s="4" t="b">
        <f t="shared" ref="F591:G592" si="189">FALSE</f>
        <v>0</v>
      </c>
      <c r="G591" s="4" t="b">
        <f t="shared" si="189"/>
        <v>0</v>
      </c>
      <c r="H591" s="4" t="s">
        <v>10</v>
      </c>
      <c r="I591" s="4" t="s">
        <v>6</v>
      </c>
      <c r="J591" s="7" t="s">
        <v>1266</v>
      </c>
      <c r="K591" s="4" t="s">
        <v>817</v>
      </c>
    </row>
    <row r="592" spans="1:11" ht="19.95" customHeight="1">
      <c r="A592" s="3" t="s">
        <v>1267</v>
      </c>
      <c r="B592" s="4">
        <v>8</v>
      </c>
      <c r="C592" s="4" t="s">
        <v>8</v>
      </c>
      <c r="D592" s="4" t="s">
        <v>9</v>
      </c>
      <c r="E592" s="4" t="s">
        <v>4</v>
      </c>
      <c r="F592" s="4" t="b">
        <f t="shared" si="189"/>
        <v>0</v>
      </c>
      <c r="G592" s="4" t="b">
        <f t="shared" si="189"/>
        <v>0</v>
      </c>
      <c r="H592" s="4" t="s">
        <v>1268</v>
      </c>
      <c r="I592" s="4" t="s">
        <v>19</v>
      </c>
      <c r="J592" s="7" t="s">
        <v>1269</v>
      </c>
      <c r="K592" s="4" t="s">
        <v>220</v>
      </c>
    </row>
    <row r="593" spans="1:11" ht="19.95" customHeight="1">
      <c r="A593" s="3" t="s">
        <v>1270</v>
      </c>
      <c r="B593" s="4">
        <v>8</v>
      </c>
      <c r="C593" s="4" t="s">
        <v>121</v>
      </c>
      <c r="D593" s="4" t="s">
        <v>14</v>
      </c>
      <c r="E593" s="4" t="s">
        <v>283</v>
      </c>
      <c r="F593" s="4" t="b">
        <f>TRUE</f>
        <v>1</v>
      </c>
      <c r="G593" s="4" t="b">
        <f>FALSE</f>
        <v>0</v>
      </c>
      <c r="H593" s="4" t="s">
        <v>10</v>
      </c>
      <c r="I593" s="4" t="s">
        <v>36</v>
      </c>
      <c r="J593" s="7" t="s">
        <v>1271</v>
      </c>
      <c r="K593" s="4" t="s">
        <v>423</v>
      </c>
    </row>
    <row r="594" spans="1:11" ht="19.95" customHeight="1">
      <c r="A594" s="3" t="s">
        <v>1272</v>
      </c>
      <c r="B594" s="4">
        <v>8</v>
      </c>
      <c r="C594" s="4" t="s">
        <v>2</v>
      </c>
      <c r="D594" s="4" t="s">
        <v>3</v>
      </c>
      <c r="E594" s="4" t="s">
        <v>8</v>
      </c>
      <c r="F594" s="4" t="b">
        <f t="shared" ref="F594:G596" si="190">FALSE</f>
        <v>0</v>
      </c>
      <c r="G594" s="4" t="b">
        <f t="shared" si="190"/>
        <v>0</v>
      </c>
      <c r="H594" s="4" t="s">
        <v>35</v>
      </c>
      <c r="I594" s="4" t="s">
        <v>6</v>
      </c>
      <c r="J594" s="7" t="s">
        <v>1273</v>
      </c>
      <c r="K594" s="4" t="s">
        <v>237</v>
      </c>
    </row>
    <row r="595" spans="1:11" ht="19.95" customHeight="1">
      <c r="A595" s="3" t="s">
        <v>1274</v>
      </c>
      <c r="B595" s="4">
        <v>8</v>
      </c>
      <c r="C595" s="4" t="s">
        <v>1275</v>
      </c>
      <c r="D595" s="4" t="s">
        <v>3</v>
      </c>
      <c r="E595" s="4" t="s">
        <v>180</v>
      </c>
      <c r="F595" s="4" t="b">
        <f t="shared" ref="F595:F596" si="191">TRUE</f>
        <v>1</v>
      </c>
      <c r="G595" s="4" t="b">
        <f t="shared" si="190"/>
        <v>0</v>
      </c>
      <c r="H595" s="4" t="s">
        <v>5</v>
      </c>
      <c r="I595" s="4" t="s">
        <v>54</v>
      </c>
      <c r="J595" s="7" t="s">
        <v>1276</v>
      </c>
      <c r="K595" s="4" t="s">
        <v>967</v>
      </c>
    </row>
    <row r="596" spans="1:11" ht="19.95" customHeight="1">
      <c r="A596" s="3" t="s">
        <v>1277</v>
      </c>
      <c r="B596" s="4">
        <v>8</v>
      </c>
      <c r="C596" s="4" t="s">
        <v>2</v>
      </c>
      <c r="D596" s="4" t="s">
        <v>807</v>
      </c>
      <c r="E596" s="4" t="s">
        <v>40</v>
      </c>
      <c r="F596" s="4" t="b">
        <f t="shared" si="191"/>
        <v>1</v>
      </c>
      <c r="G596" s="4" t="b">
        <f t="shared" si="190"/>
        <v>0</v>
      </c>
      <c r="H596" s="4" t="s">
        <v>10</v>
      </c>
      <c r="I596" s="4" t="s">
        <v>27</v>
      </c>
      <c r="J596" s="7" t="s">
        <v>1278</v>
      </c>
      <c r="K596" s="4" t="s">
        <v>47</v>
      </c>
    </row>
    <row r="597" spans="1:11" ht="19.95" customHeight="1">
      <c r="A597" s="3" t="s">
        <v>1279</v>
      </c>
      <c r="B597" s="4">
        <v>8</v>
      </c>
      <c r="C597" s="4" t="s">
        <v>2</v>
      </c>
      <c r="D597" s="4" t="s">
        <v>201</v>
      </c>
      <c r="E597" s="4" t="s">
        <v>4</v>
      </c>
      <c r="F597" s="4" t="b">
        <f t="shared" ref="F597:G603" si="192">FALSE</f>
        <v>0</v>
      </c>
      <c r="G597" s="4" t="b">
        <f t="shared" si="192"/>
        <v>0</v>
      </c>
      <c r="H597" s="4" t="s">
        <v>10</v>
      </c>
      <c r="I597" s="4" t="s">
        <v>54</v>
      </c>
      <c r="J597" s="7" t="s">
        <v>1280</v>
      </c>
      <c r="K597" s="4" t="s">
        <v>262</v>
      </c>
    </row>
    <row r="598" spans="1:11" ht="19.95" customHeight="1">
      <c r="A598" s="3" t="s">
        <v>1281</v>
      </c>
      <c r="B598" s="4">
        <v>8</v>
      </c>
      <c r="C598" s="4" t="s">
        <v>2</v>
      </c>
      <c r="D598" s="4" t="s">
        <v>14</v>
      </c>
      <c r="E598" s="4" t="s">
        <v>8</v>
      </c>
      <c r="F598" s="4" t="b">
        <f t="shared" si="192"/>
        <v>0</v>
      </c>
      <c r="G598" s="4" t="b">
        <f t="shared" si="192"/>
        <v>0</v>
      </c>
      <c r="H598" s="4" t="s">
        <v>88</v>
      </c>
      <c r="I598" s="4" t="s">
        <v>36</v>
      </c>
      <c r="J598" s="7" t="s">
        <v>1282</v>
      </c>
      <c r="K598" s="4" t="s">
        <v>462</v>
      </c>
    </row>
    <row r="599" spans="1:11" ht="19.95" customHeight="1">
      <c r="A599" s="3" t="s">
        <v>1283</v>
      </c>
      <c r="B599" s="4">
        <v>8</v>
      </c>
      <c r="C599" s="4" t="s">
        <v>2</v>
      </c>
      <c r="D599" s="4" t="s">
        <v>14</v>
      </c>
      <c r="E599" s="4" t="s">
        <v>40</v>
      </c>
      <c r="F599" s="4" t="b">
        <f t="shared" ref="F599:F603" si="193">TRUE</f>
        <v>1</v>
      </c>
      <c r="G599" s="4" t="b">
        <f t="shared" si="192"/>
        <v>0</v>
      </c>
      <c r="H599" s="4" t="s">
        <v>917</v>
      </c>
      <c r="I599" s="4" t="s">
        <v>16</v>
      </c>
      <c r="J599" s="7" t="s">
        <v>1284</v>
      </c>
      <c r="K599" s="4" t="s">
        <v>300</v>
      </c>
    </row>
    <row r="600" spans="1:11" ht="19.95" customHeight="1">
      <c r="A600" s="3" t="s">
        <v>1285</v>
      </c>
      <c r="B600" s="4">
        <v>8</v>
      </c>
      <c r="C600" s="4" t="s">
        <v>2</v>
      </c>
      <c r="D600" s="4" t="s">
        <v>31</v>
      </c>
      <c r="E600" s="4" t="s">
        <v>40</v>
      </c>
      <c r="F600" s="4" t="b">
        <f t="shared" si="193"/>
        <v>1</v>
      </c>
      <c r="G600" s="4" t="b">
        <f t="shared" si="192"/>
        <v>0</v>
      </c>
      <c r="H600" s="4" t="s">
        <v>35</v>
      </c>
      <c r="I600" s="4" t="s">
        <v>104</v>
      </c>
      <c r="J600" s="7" t="s">
        <v>1286</v>
      </c>
      <c r="K600" s="4" t="s">
        <v>77</v>
      </c>
    </row>
    <row r="601" spans="1:11" ht="19.95" customHeight="1">
      <c r="A601" s="3" t="s">
        <v>1287</v>
      </c>
      <c r="B601" s="4">
        <v>8</v>
      </c>
      <c r="C601" s="4" t="s">
        <v>2</v>
      </c>
      <c r="D601" s="4" t="s">
        <v>201</v>
      </c>
      <c r="E601" s="4" t="s">
        <v>40</v>
      </c>
      <c r="F601" s="4" t="b">
        <f t="shared" si="193"/>
        <v>1</v>
      </c>
      <c r="G601" s="4" t="b">
        <f t="shared" si="192"/>
        <v>0</v>
      </c>
      <c r="H601" s="4" t="s">
        <v>5</v>
      </c>
      <c r="I601" s="4" t="s">
        <v>6</v>
      </c>
      <c r="J601" s="7" t="s">
        <v>1288</v>
      </c>
      <c r="K601" s="4" t="s">
        <v>315</v>
      </c>
    </row>
    <row r="602" spans="1:11" ht="19.95" customHeight="1">
      <c r="A602" s="6" t="s">
        <v>1289</v>
      </c>
      <c r="B602" s="4">
        <v>8</v>
      </c>
      <c r="C602" s="4" t="s">
        <v>2</v>
      </c>
      <c r="D602" s="4" t="s">
        <v>9</v>
      </c>
      <c r="E602" s="4" t="s">
        <v>40</v>
      </c>
      <c r="F602" s="4" t="b">
        <f t="shared" si="193"/>
        <v>1</v>
      </c>
      <c r="G602" s="4" t="b">
        <f t="shared" si="192"/>
        <v>0</v>
      </c>
      <c r="H602" s="4" t="s">
        <v>1290</v>
      </c>
      <c r="I602" s="4" t="s">
        <v>19</v>
      </c>
      <c r="J602" s="7" t="s">
        <v>1291</v>
      </c>
      <c r="K602" s="4" t="s">
        <v>321</v>
      </c>
    </row>
    <row r="603" spans="1:11" ht="19.95" customHeight="1">
      <c r="A603" s="3" t="s">
        <v>1292</v>
      </c>
      <c r="B603" s="4">
        <v>8</v>
      </c>
      <c r="C603" s="4" t="s">
        <v>2</v>
      </c>
      <c r="D603" s="4" t="s">
        <v>201</v>
      </c>
      <c r="E603" s="4" t="s">
        <v>177</v>
      </c>
      <c r="F603" s="4" t="b">
        <f t="shared" si="193"/>
        <v>1</v>
      </c>
      <c r="G603" s="4" t="b">
        <f t="shared" si="192"/>
        <v>0</v>
      </c>
      <c r="H603" s="4" t="s">
        <v>26</v>
      </c>
      <c r="I603" s="4" t="s">
        <v>27</v>
      </c>
      <c r="J603" s="7" t="s">
        <v>1293</v>
      </c>
      <c r="K603" s="4" t="s">
        <v>95</v>
      </c>
    </row>
    <row r="604" spans="1:11" ht="19.95" customHeight="1">
      <c r="A604" s="3" t="s">
        <v>1294</v>
      </c>
      <c r="B604" s="4">
        <v>8</v>
      </c>
      <c r="C604" s="4" t="s">
        <v>2</v>
      </c>
      <c r="D604" s="4" t="s">
        <v>3</v>
      </c>
      <c r="E604" s="4" t="s">
        <v>177</v>
      </c>
      <c r="F604" s="4" t="b">
        <f t="shared" ref="F604:G604" si="194">FALSE</f>
        <v>0</v>
      </c>
      <c r="G604" s="4" t="b">
        <f t="shared" si="194"/>
        <v>0</v>
      </c>
      <c r="H604" s="4" t="s">
        <v>5</v>
      </c>
      <c r="I604" s="4" t="s">
        <v>6</v>
      </c>
      <c r="J604" s="7" t="s">
        <v>1295</v>
      </c>
      <c r="K604" s="4" t="s">
        <v>683</v>
      </c>
    </row>
    <row r="605" spans="1:11" ht="19.95" customHeight="1">
      <c r="A605" s="6" t="s">
        <v>1296</v>
      </c>
      <c r="B605" s="4">
        <v>8</v>
      </c>
      <c r="C605" s="4" t="s">
        <v>2</v>
      </c>
      <c r="D605" s="4" t="s">
        <v>215</v>
      </c>
      <c r="E605" s="4" t="s">
        <v>40</v>
      </c>
      <c r="F605" s="4" t="b">
        <f>TRUE</f>
        <v>1</v>
      </c>
      <c r="G605" s="4" t="b">
        <f>FALSE</f>
        <v>0</v>
      </c>
      <c r="H605" s="4" t="s">
        <v>5</v>
      </c>
      <c r="I605" s="4" t="s">
        <v>19</v>
      </c>
      <c r="J605" s="7" t="s">
        <v>1297</v>
      </c>
      <c r="K605" s="4" t="s">
        <v>510</v>
      </c>
    </row>
    <row r="606" spans="1:11" ht="19.95" customHeight="1">
      <c r="A606" s="3" t="s">
        <v>1298</v>
      </c>
      <c r="B606" s="4">
        <v>8</v>
      </c>
      <c r="C606" s="4" t="s">
        <v>22</v>
      </c>
      <c r="D606" s="4" t="s">
        <v>609</v>
      </c>
      <c r="E606" s="4" t="s">
        <v>4</v>
      </c>
      <c r="F606" s="4" t="b">
        <f t="shared" ref="F606:G614" si="195">FALSE</f>
        <v>0</v>
      </c>
      <c r="G606" s="4" t="b">
        <f t="shared" si="195"/>
        <v>0</v>
      </c>
      <c r="H606" s="4" t="s">
        <v>1023</v>
      </c>
      <c r="I606" s="4" t="s">
        <v>6</v>
      </c>
      <c r="J606" s="7" t="s">
        <v>1299</v>
      </c>
      <c r="K606" s="4" t="s">
        <v>496</v>
      </c>
    </row>
    <row r="607" spans="1:11" ht="19.95" customHeight="1">
      <c r="A607" s="3" t="s">
        <v>1300</v>
      </c>
      <c r="B607" s="4">
        <v>8</v>
      </c>
      <c r="C607" s="4" t="s">
        <v>2</v>
      </c>
      <c r="D607" s="4" t="s">
        <v>9</v>
      </c>
      <c r="E607" s="4" t="s">
        <v>174</v>
      </c>
      <c r="F607" s="4" t="b">
        <f t="shared" si="195"/>
        <v>0</v>
      </c>
      <c r="G607" s="4" t="b">
        <f t="shared" si="195"/>
        <v>0</v>
      </c>
      <c r="H607" s="4" t="s">
        <v>5</v>
      </c>
      <c r="I607" s="4" t="s">
        <v>16</v>
      </c>
      <c r="J607" s="7" t="s">
        <v>1301</v>
      </c>
      <c r="K607" s="4" t="s">
        <v>98</v>
      </c>
    </row>
    <row r="608" spans="1:11" ht="19.95" customHeight="1">
      <c r="A608" s="6" t="s">
        <v>1302</v>
      </c>
      <c r="B608" s="4">
        <v>8</v>
      </c>
      <c r="C608" s="4" t="s">
        <v>2</v>
      </c>
      <c r="D608" s="4" t="s">
        <v>31</v>
      </c>
      <c r="E608" s="4" t="s">
        <v>174</v>
      </c>
      <c r="F608" s="4" t="b">
        <f t="shared" si="195"/>
        <v>0</v>
      </c>
      <c r="G608" s="4" t="b">
        <f t="shared" si="195"/>
        <v>0</v>
      </c>
      <c r="H608" s="4" t="s">
        <v>1216</v>
      </c>
      <c r="I608" s="4" t="s">
        <v>6</v>
      </c>
      <c r="J608" s="7" t="s">
        <v>1303</v>
      </c>
      <c r="K608" s="4" t="s">
        <v>694</v>
      </c>
    </row>
    <row r="609" spans="1:11" ht="19.95" customHeight="1">
      <c r="A609" s="6" t="s">
        <v>1304</v>
      </c>
      <c r="B609" s="4">
        <v>8</v>
      </c>
      <c r="C609" s="4" t="s">
        <v>2</v>
      </c>
      <c r="D609" s="4" t="s">
        <v>9</v>
      </c>
      <c r="E609" s="4" t="s">
        <v>4</v>
      </c>
      <c r="F609" s="4" t="b">
        <f t="shared" si="195"/>
        <v>0</v>
      </c>
      <c r="G609" s="4" t="b">
        <f t="shared" si="195"/>
        <v>0</v>
      </c>
      <c r="H609" s="4" t="s">
        <v>88</v>
      </c>
      <c r="I609" s="4" t="s">
        <v>27</v>
      </c>
      <c r="J609" s="7" t="s">
        <v>1305</v>
      </c>
      <c r="K609" s="4" t="s">
        <v>327</v>
      </c>
    </row>
    <row r="610" spans="1:11" ht="19.95" customHeight="1">
      <c r="A610" s="3" t="s">
        <v>1306</v>
      </c>
      <c r="B610" s="4">
        <v>8</v>
      </c>
      <c r="C610" s="4" t="s">
        <v>2</v>
      </c>
      <c r="D610" s="4" t="s">
        <v>3</v>
      </c>
      <c r="E610" s="4" t="s">
        <v>4</v>
      </c>
      <c r="F610" s="4" t="b">
        <f t="shared" si="195"/>
        <v>0</v>
      </c>
      <c r="G610" s="4" t="b">
        <f t="shared" si="195"/>
        <v>0</v>
      </c>
      <c r="H610" s="4" t="s">
        <v>88</v>
      </c>
      <c r="I610" s="4" t="s">
        <v>54</v>
      </c>
      <c r="J610" s="7" t="s">
        <v>1307</v>
      </c>
      <c r="K610" s="4" t="s">
        <v>117</v>
      </c>
    </row>
    <row r="611" spans="1:11" ht="19.95" customHeight="1">
      <c r="A611" s="6" t="s">
        <v>1308</v>
      </c>
      <c r="B611" s="4">
        <v>8</v>
      </c>
      <c r="C611" s="4" t="s">
        <v>2</v>
      </c>
      <c r="D611" s="4" t="s">
        <v>335</v>
      </c>
      <c r="E611" s="4" t="s">
        <v>4</v>
      </c>
      <c r="F611" s="4" t="b">
        <f t="shared" si="195"/>
        <v>0</v>
      </c>
      <c r="G611" s="4" t="b">
        <f t="shared" si="195"/>
        <v>0</v>
      </c>
      <c r="H611" s="4" t="s">
        <v>10</v>
      </c>
      <c r="I611" s="4" t="s">
        <v>27</v>
      </c>
      <c r="J611" s="7" t="s">
        <v>1309</v>
      </c>
      <c r="K611" s="4" t="s">
        <v>148</v>
      </c>
    </row>
    <row r="612" spans="1:11" ht="19.95" customHeight="1">
      <c r="A612" s="3" t="s">
        <v>1310</v>
      </c>
      <c r="B612" s="4">
        <v>8</v>
      </c>
      <c r="C612" s="4" t="s">
        <v>2</v>
      </c>
      <c r="D612" s="4" t="s">
        <v>201</v>
      </c>
      <c r="E612" s="4" t="s">
        <v>4</v>
      </c>
      <c r="F612" s="4" t="b">
        <f t="shared" si="195"/>
        <v>0</v>
      </c>
      <c r="G612" s="4" t="b">
        <f t="shared" si="195"/>
        <v>0</v>
      </c>
      <c r="H612" s="4" t="s">
        <v>10</v>
      </c>
      <c r="I612" s="4" t="s">
        <v>27</v>
      </c>
      <c r="J612" s="7" t="s">
        <v>1311</v>
      </c>
      <c r="K612" s="4" t="s">
        <v>570</v>
      </c>
    </row>
    <row r="613" spans="1:11" ht="19.95" customHeight="1">
      <c r="A613" s="3" t="s">
        <v>1312</v>
      </c>
      <c r="B613" s="4">
        <v>8</v>
      </c>
      <c r="C613" s="4" t="s">
        <v>2</v>
      </c>
      <c r="D613" s="4" t="s">
        <v>712</v>
      </c>
      <c r="E613" s="4" t="s">
        <v>174</v>
      </c>
      <c r="F613" s="4" t="b">
        <f t="shared" si="195"/>
        <v>0</v>
      </c>
      <c r="G613" s="4" t="b">
        <f t="shared" si="195"/>
        <v>0</v>
      </c>
      <c r="H613" s="4" t="s">
        <v>10</v>
      </c>
      <c r="I613" s="4" t="s">
        <v>27</v>
      </c>
      <c r="J613" s="7" t="s">
        <v>1313</v>
      </c>
      <c r="K613" s="4" t="s">
        <v>1243</v>
      </c>
    </row>
    <row r="614" spans="1:11" ht="19.95" customHeight="1">
      <c r="A614" s="6" t="s">
        <v>1314</v>
      </c>
      <c r="B614" s="4">
        <v>8</v>
      </c>
      <c r="C614" s="4" t="s">
        <v>2</v>
      </c>
      <c r="D614" s="4" t="s">
        <v>9</v>
      </c>
      <c r="E614" s="4" t="s">
        <v>4</v>
      </c>
      <c r="F614" s="4" t="b">
        <f t="shared" si="195"/>
        <v>0</v>
      </c>
      <c r="G614" s="4" t="b">
        <f t="shared" si="195"/>
        <v>0</v>
      </c>
      <c r="H614" s="4" t="s">
        <v>5</v>
      </c>
      <c r="I614" s="4" t="s">
        <v>36</v>
      </c>
      <c r="J614" s="7" t="s">
        <v>1315</v>
      </c>
      <c r="K614" s="4" t="s">
        <v>148</v>
      </c>
    </row>
    <row r="615" spans="1:11" ht="19.95" customHeight="1">
      <c r="A615" s="3" t="s">
        <v>1316</v>
      </c>
      <c r="B615" s="4">
        <v>8</v>
      </c>
      <c r="C615" s="4" t="s">
        <v>22</v>
      </c>
      <c r="D615" s="4" t="s">
        <v>549</v>
      </c>
      <c r="E615" s="4" t="s">
        <v>1317</v>
      </c>
      <c r="F615" s="4" t="b">
        <f>TRUE</f>
        <v>1</v>
      </c>
      <c r="G615" s="4" t="b">
        <f>FALSE</f>
        <v>0</v>
      </c>
      <c r="H615" s="4" t="s">
        <v>5</v>
      </c>
      <c r="I615" s="4" t="s">
        <v>6</v>
      </c>
      <c r="J615" s="7" t="s">
        <v>1318</v>
      </c>
      <c r="K615" s="4" t="s">
        <v>154</v>
      </c>
    </row>
    <row r="616" spans="1:11" ht="19.95" customHeight="1">
      <c r="A616" s="11" t="str">
        <f ca="1">IFERROR(__xludf.DUMMYFUNCTION("ArrayFormula(IFERROR(FILTER(Spells!$C$88:$C$97,Spells!$Q$88:$Q$97=8)))"),"")</f>
        <v/>
      </c>
      <c r="B616" s="4">
        <v>8</v>
      </c>
      <c r="C616" s="12" t="str">
        <f ca="1">IFERROR(__xludf.DUMMYFUNCTION("ArrayFormula(IFERROR(FILTER(Spells!$V$88:$V$97,Spells!$Q$88:$Q$97=8)))"),"")</f>
        <v/>
      </c>
      <c r="D616" s="12" t="str">
        <f ca="1">IFERROR(__xludf.DUMMYFUNCTION("ArrayFormula(IFERROR(FILTER(Spells!$AM$88:$AM$97,Spells!$Q$88:$Q$97=8)))"),"")</f>
        <v/>
      </c>
      <c r="E616" s="12" t="str">
        <f ca="1">IFERROR(__xludf.DUMMYFUNCTION("ArrayFormula(IFERROR(FILTER(Spells!$AR$88:$AR$97,Spells!$Q$88:$Q$97=8)))"),"")</f>
        <v/>
      </c>
      <c r="F616" s="16" t="str">
        <f ca="1">IFERROR(__xludf.DUMMYFUNCTION("ArrayFormula(IFERROR(FILTER(Spells!$AC$88:$AC$97,Spells!$Q$88:$Q$97=8)))"),"")</f>
        <v/>
      </c>
      <c r="G616" s="16" t="str">
        <f ca="1">IFERROR(__xludf.DUMMYFUNCTION("ArrayFormula(IFERROR(FILTER(Spells!$AH$88:$AH$97,Spells!$Q$88:$Q$97=8)))"),"")</f>
        <v/>
      </c>
      <c r="H616" s="12" t="str">
        <f ca="1">IFERROR(__xludf.DUMMYFUNCTION("ArrayFormula(IFERROR(FILTER(Spells!$AX$88:$AX$97,Spells!$Q$88:$Q$97=8)))"),"")</f>
        <v/>
      </c>
      <c r="I616" s="12" t="str">
        <f ca="1">IFERROR(__xludf.DUMMYFUNCTION("ArrayFormula(IFERROR(FILTER(Spells!$BE$88:$BE$97,Spells!$Q$88:$Q$97=8)))"),"")</f>
        <v/>
      </c>
      <c r="J616" s="11" t="str">
        <f ca="1">IFERROR(__xludf.DUMMYFUNCTION("ArrayFormula(IFERROR(FILTER(Spells!$BJ$88:$BJ$97,Spells!$Q$88:$Q$97=8)))"),"")</f>
        <v/>
      </c>
      <c r="K616" s="12" t="str">
        <f ca="1">IFERROR(__xludf.DUMMYFUNCTION("ArrayFormula(IFERROR(FILTER(Spells!$CS$88:$CS$97,Spells!$Q$88:$Q$97=8)))"),"")</f>
        <v/>
      </c>
    </row>
    <row r="617" spans="1:11" ht="19.95" customHeight="1">
      <c r="A617" s="14"/>
      <c r="B617" s="4">
        <v>8</v>
      </c>
      <c r="C617" s="8"/>
      <c r="D617" s="8"/>
      <c r="E617" s="8"/>
      <c r="F617" s="8"/>
      <c r="G617" s="8"/>
      <c r="H617" s="8"/>
      <c r="I617" s="8"/>
      <c r="J617" s="5"/>
      <c r="K617" s="8"/>
    </row>
    <row r="618" spans="1:11" ht="19.95" customHeight="1">
      <c r="A618" s="14"/>
      <c r="B618" s="4">
        <v>8</v>
      </c>
      <c r="C618" s="8"/>
      <c r="D618" s="8"/>
      <c r="E618" s="8"/>
      <c r="F618" s="8"/>
      <c r="G618" s="8"/>
      <c r="H618" s="8"/>
      <c r="I618" s="8"/>
      <c r="J618" s="5"/>
      <c r="K618" s="8"/>
    </row>
    <row r="619" spans="1:11" ht="19.95" customHeight="1">
      <c r="A619" s="14"/>
      <c r="B619" s="4">
        <v>8</v>
      </c>
      <c r="C619" s="8"/>
      <c r="D619" s="8"/>
      <c r="E619" s="8"/>
      <c r="F619" s="8"/>
      <c r="G619" s="8"/>
      <c r="H619" s="8"/>
      <c r="I619" s="8"/>
      <c r="J619" s="5"/>
      <c r="K619" s="8"/>
    </row>
    <row r="620" spans="1:11" ht="19.95" customHeight="1">
      <c r="A620" s="14"/>
      <c r="B620" s="4">
        <v>8</v>
      </c>
      <c r="C620" s="8"/>
      <c r="D620" s="8"/>
      <c r="E620" s="8"/>
      <c r="F620" s="8"/>
      <c r="G620" s="8"/>
      <c r="H620" s="8"/>
      <c r="I620" s="8"/>
      <c r="J620" s="5"/>
      <c r="K620" s="8"/>
    </row>
    <row r="621" spans="1:11" ht="19.95" customHeight="1">
      <c r="A621" s="14"/>
      <c r="B621" s="4">
        <v>8</v>
      </c>
      <c r="C621" s="8"/>
      <c r="D621" s="8"/>
      <c r="E621" s="8"/>
      <c r="F621" s="8"/>
      <c r="G621" s="8"/>
      <c r="H621" s="8"/>
      <c r="I621" s="8"/>
      <c r="J621" s="5"/>
      <c r="K621" s="8"/>
    </row>
    <row r="622" spans="1:11" ht="19.95" customHeight="1">
      <c r="A622" s="14"/>
      <c r="B622" s="4">
        <v>8</v>
      </c>
      <c r="C622" s="8"/>
      <c r="D622" s="8"/>
      <c r="E622" s="8"/>
      <c r="F622" s="8"/>
      <c r="G622" s="8"/>
      <c r="H622" s="8"/>
      <c r="I622" s="8"/>
      <c r="J622" s="5"/>
      <c r="K622" s="8"/>
    </row>
    <row r="623" spans="1:11" ht="19.95" customHeight="1">
      <c r="A623" s="14"/>
      <c r="B623" s="4">
        <v>8</v>
      </c>
      <c r="C623" s="8"/>
      <c r="D623" s="8"/>
      <c r="E623" s="8"/>
      <c r="F623" s="8"/>
      <c r="G623" s="8"/>
      <c r="H623" s="8"/>
      <c r="I623" s="8"/>
      <c r="J623" s="5"/>
      <c r="K623" s="8"/>
    </row>
    <row r="624" spans="1:11" ht="19.95" customHeight="1">
      <c r="A624" s="14"/>
      <c r="B624" s="4">
        <v>8</v>
      </c>
      <c r="C624" s="8"/>
      <c r="D624" s="8"/>
      <c r="E624" s="8"/>
      <c r="F624" s="8"/>
      <c r="G624" s="8"/>
      <c r="H624" s="8"/>
      <c r="I624" s="8"/>
      <c r="J624" s="5"/>
      <c r="K624" s="8"/>
    </row>
    <row r="625" spans="1:11" ht="19.95" customHeight="1">
      <c r="A625" s="14"/>
      <c r="B625" s="4">
        <v>8</v>
      </c>
      <c r="C625" s="8"/>
      <c r="D625" s="8"/>
      <c r="E625" s="8"/>
      <c r="F625" s="8"/>
      <c r="G625" s="8"/>
      <c r="H625" s="8"/>
      <c r="I625" s="8"/>
      <c r="J625" s="5"/>
      <c r="K625" s="8"/>
    </row>
    <row r="626" spans="1:11" ht="19.95" customHeight="1">
      <c r="A626" s="13" t="s">
        <v>1319</v>
      </c>
      <c r="B626" s="13" t="s">
        <v>164</v>
      </c>
      <c r="C626" s="13" t="s">
        <v>1320</v>
      </c>
    </row>
    <row r="627" spans="1:11" ht="19.95" customHeight="1">
      <c r="A627" s="1" t="s">
        <v>165</v>
      </c>
      <c r="B627" s="2">
        <v>9</v>
      </c>
      <c r="C627" s="2" t="s">
        <v>165</v>
      </c>
      <c r="D627" s="2" t="s">
        <v>165</v>
      </c>
      <c r="E627" s="2" t="s">
        <v>165</v>
      </c>
      <c r="F627" s="2" t="s">
        <v>165</v>
      </c>
      <c r="G627" s="2" t="s">
        <v>165</v>
      </c>
      <c r="H627" s="2" t="s">
        <v>165</v>
      </c>
      <c r="I627" s="2" t="s">
        <v>165</v>
      </c>
      <c r="J627" s="1" t="s">
        <v>165</v>
      </c>
      <c r="K627" s="2" t="s">
        <v>165</v>
      </c>
    </row>
    <row r="628" spans="1:11" ht="19.95" customHeight="1">
      <c r="A628" s="3" t="s">
        <v>1321</v>
      </c>
      <c r="B628" s="4">
        <v>9</v>
      </c>
      <c r="C628" s="4" t="s">
        <v>8</v>
      </c>
      <c r="D628" s="4" t="s">
        <v>114</v>
      </c>
      <c r="E628" s="4" t="s">
        <v>399</v>
      </c>
      <c r="F628" s="4" t="b">
        <f t="shared" ref="F628:G630" si="196">FALSE</f>
        <v>0</v>
      </c>
      <c r="G628" s="4" t="b">
        <f t="shared" si="196"/>
        <v>0</v>
      </c>
      <c r="H628" s="4" t="s">
        <v>1322</v>
      </c>
      <c r="I628" s="4" t="s">
        <v>19</v>
      </c>
      <c r="J628" s="7" t="s">
        <v>1323</v>
      </c>
      <c r="K628" s="4" t="s">
        <v>185</v>
      </c>
    </row>
    <row r="629" spans="1:11" ht="19.95" customHeight="1">
      <c r="A629" s="6" t="s">
        <v>1324</v>
      </c>
      <c r="B629" s="4">
        <v>9</v>
      </c>
      <c r="C629" s="4" t="s">
        <v>2</v>
      </c>
      <c r="D629" s="4" t="s">
        <v>45</v>
      </c>
      <c r="E629" s="4" t="s">
        <v>4</v>
      </c>
      <c r="F629" s="4" t="b">
        <f t="shared" si="196"/>
        <v>0</v>
      </c>
      <c r="G629" s="4" t="b">
        <f t="shared" si="196"/>
        <v>0</v>
      </c>
      <c r="H629" s="4" t="s">
        <v>5</v>
      </c>
      <c r="I629" s="4" t="s">
        <v>19</v>
      </c>
      <c r="J629" s="7" t="s">
        <v>1325</v>
      </c>
      <c r="K629" s="4" t="s">
        <v>48</v>
      </c>
    </row>
    <row r="630" spans="1:11" ht="19.95" customHeight="1">
      <c r="A630" s="3" t="s">
        <v>1326</v>
      </c>
      <c r="B630" s="4">
        <v>9</v>
      </c>
      <c r="C630" s="4" t="s">
        <v>2</v>
      </c>
      <c r="D630" s="4" t="s">
        <v>9</v>
      </c>
      <c r="E630" s="4" t="s">
        <v>171</v>
      </c>
      <c r="F630" s="4" t="b">
        <f t="shared" si="196"/>
        <v>0</v>
      </c>
      <c r="G630" s="4" t="b">
        <f t="shared" si="196"/>
        <v>0</v>
      </c>
      <c r="H630" s="4" t="s">
        <v>10</v>
      </c>
      <c r="I630" s="4" t="s">
        <v>11</v>
      </c>
      <c r="J630" s="7" t="s">
        <v>1327</v>
      </c>
      <c r="K630" s="4" t="s">
        <v>65</v>
      </c>
    </row>
    <row r="631" spans="1:11" ht="19.95" customHeight="1">
      <c r="A631" s="3" t="s">
        <v>1328</v>
      </c>
      <c r="B631" s="4">
        <v>9</v>
      </c>
      <c r="C631" s="4" t="s">
        <v>2</v>
      </c>
      <c r="D631" s="4" t="s">
        <v>3</v>
      </c>
      <c r="E631" s="4" t="s">
        <v>40</v>
      </c>
      <c r="F631" s="4" t="b">
        <f>TRUE</f>
        <v>1</v>
      </c>
      <c r="G631" s="4" t="b">
        <f>FALSE</f>
        <v>0</v>
      </c>
      <c r="H631" s="4" t="s">
        <v>1329</v>
      </c>
      <c r="I631" s="4" t="s">
        <v>6</v>
      </c>
      <c r="J631" s="7" t="s">
        <v>1330</v>
      </c>
      <c r="K631" s="4" t="s">
        <v>65</v>
      </c>
    </row>
    <row r="632" spans="1:11" ht="19.95" customHeight="1">
      <c r="A632" s="3" t="s">
        <v>1331</v>
      </c>
      <c r="B632" s="4">
        <v>9</v>
      </c>
      <c r="C632" s="4" t="s">
        <v>22</v>
      </c>
      <c r="D632" s="4" t="s">
        <v>45</v>
      </c>
      <c r="E632" s="4" t="s">
        <v>399</v>
      </c>
      <c r="F632" s="4" t="b">
        <f t="shared" ref="F632:G632" si="197">FALSE</f>
        <v>0</v>
      </c>
      <c r="G632" s="4" t="b">
        <f t="shared" si="197"/>
        <v>0</v>
      </c>
      <c r="H632" s="4" t="s">
        <v>1332</v>
      </c>
      <c r="I632" s="4" t="s">
        <v>16</v>
      </c>
      <c r="J632" s="7" t="s">
        <v>1333</v>
      </c>
      <c r="K632" s="4" t="s">
        <v>308</v>
      </c>
    </row>
    <row r="633" spans="1:11" ht="19.95" customHeight="1">
      <c r="A633" s="3" t="s">
        <v>1334</v>
      </c>
      <c r="B633" s="4">
        <v>9</v>
      </c>
      <c r="C633" s="4" t="s">
        <v>2</v>
      </c>
      <c r="D633" s="4" t="s">
        <v>14</v>
      </c>
      <c r="E633" s="4" t="s">
        <v>177</v>
      </c>
      <c r="F633" s="4" t="b">
        <f>TRUE</f>
        <v>1</v>
      </c>
      <c r="G633" s="4" t="b">
        <f>FALSE</f>
        <v>0</v>
      </c>
      <c r="H633" s="4" t="s">
        <v>1023</v>
      </c>
      <c r="I633" s="4" t="s">
        <v>16</v>
      </c>
      <c r="J633" s="7" t="s">
        <v>1335</v>
      </c>
      <c r="K633" s="4" t="s">
        <v>95</v>
      </c>
    </row>
    <row r="634" spans="1:11" ht="19.95" customHeight="1">
      <c r="A634" s="3" t="s">
        <v>1336</v>
      </c>
      <c r="B634" s="4">
        <v>9</v>
      </c>
      <c r="C634" s="4" t="s">
        <v>2</v>
      </c>
      <c r="D634" s="4" t="s">
        <v>3</v>
      </c>
      <c r="E634" s="4" t="s">
        <v>4</v>
      </c>
      <c r="F634" s="4" t="b">
        <f t="shared" ref="F634:G634" si="198">FALSE</f>
        <v>0</v>
      </c>
      <c r="G634" s="4" t="b">
        <f t="shared" si="198"/>
        <v>0</v>
      </c>
      <c r="H634" s="4" t="s">
        <v>5</v>
      </c>
      <c r="I634" s="4" t="s">
        <v>27</v>
      </c>
      <c r="J634" s="7" t="s">
        <v>1337</v>
      </c>
      <c r="K634" s="4" t="s">
        <v>683</v>
      </c>
    </row>
    <row r="635" spans="1:11" ht="19.95" customHeight="1">
      <c r="A635" s="3" t="s">
        <v>1338</v>
      </c>
      <c r="B635" s="4">
        <v>9</v>
      </c>
      <c r="C635" s="4" t="s">
        <v>2</v>
      </c>
      <c r="D635" s="4" t="s">
        <v>31</v>
      </c>
      <c r="E635" s="4" t="s">
        <v>180</v>
      </c>
      <c r="F635" s="4" t="b">
        <f>TRUE</f>
        <v>1</v>
      </c>
      <c r="G635" s="4" t="b">
        <f>FALSE</f>
        <v>0</v>
      </c>
      <c r="H635" s="4" t="s">
        <v>10</v>
      </c>
      <c r="I635" s="4" t="s">
        <v>36</v>
      </c>
      <c r="J635" s="7" t="s">
        <v>1339</v>
      </c>
      <c r="K635" s="4" t="s">
        <v>95</v>
      </c>
    </row>
    <row r="636" spans="1:11" ht="19.95" customHeight="1">
      <c r="A636" s="3" t="s">
        <v>1340</v>
      </c>
      <c r="B636" s="4">
        <v>9</v>
      </c>
      <c r="C636" s="4" t="s">
        <v>2</v>
      </c>
      <c r="D636" s="4" t="s">
        <v>609</v>
      </c>
      <c r="E636" s="4" t="s">
        <v>4</v>
      </c>
      <c r="F636" s="4" t="b">
        <f t="shared" ref="F636:G644" si="199">FALSE</f>
        <v>0</v>
      </c>
      <c r="G636" s="4" t="b">
        <f t="shared" si="199"/>
        <v>0</v>
      </c>
      <c r="H636" s="4" t="s">
        <v>5</v>
      </c>
      <c r="I636" s="4" t="s">
        <v>27</v>
      </c>
      <c r="J636" s="7" t="s">
        <v>1341</v>
      </c>
      <c r="K636" s="4" t="s">
        <v>98</v>
      </c>
    </row>
    <row r="637" spans="1:11" ht="19.95" customHeight="1">
      <c r="A637" s="3" t="s">
        <v>1342</v>
      </c>
      <c r="B637" s="4">
        <v>9</v>
      </c>
      <c r="C637" s="4" t="s">
        <v>2</v>
      </c>
      <c r="D637" s="4" t="s">
        <v>9</v>
      </c>
      <c r="E637" s="4" t="s">
        <v>4</v>
      </c>
      <c r="F637" s="4" t="b">
        <f t="shared" si="199"/>
        <v>0</v>
      </c>
      <c r="G637" s="4" t="b">
        <f t="shared" si="199"/>
        <v>0</v>
      </c>
      <c r="H637" s="4" t="s">
        <v>5</v>
      </c>
      <c r="I637" s="4" t="s">
        <v>27</v>
      </c>
      <c r="J637" s="7" t="s">
        <v>1343</v>
      </c>
      <c r="K637" s="4" t="s">
        <v>112</v>
      </c>
    </row>
    <row r="638" spans="1:11" ht="19.95" customHeight="1">
      <c r="A638" s="3" t="s">
        <v>1344</v>
      </c>
      <c r="B638" s="4">
        <v>9</v>
      </c>
      <c r="C638" s="4" t="s">
        <v>2</v>
      </c>
      <c r="D638" s="4" t="s">
        <v>3</v>
      </c>
      <c r="E638" s="4" t="s">
        <v>4</v>
      </c>
      <c r="F638" s="4" t="b">
        <f t="shared" si="199"/>
        <v>0</v>
      </c>
      <c r="G638" s="4" t="b">
        <f t="shared" si="199"/>
        <v>0</v>
      </c>
      <c r="H638" s="4" t="s">
        <v>88</v>
      </c>
      <c r="I638" s="4" t="s">
        <v>54</v>
      </c>
      <c r="J638" s="7" t="s">
        <v>1345</v>
      </c>
      <c r="K638" s="4" t="s">
        <v>112</v>
      </c>
    </row>
    <row r="639" spans="1:11" ht="19.95" customHeight="1">
      <c r="A639" s="3" t="s">
        <v>1346</v>
      </c>
      <c r="B639" s="4">
        <v>9</v>
      </c>
      <c r="C639" s="4" t="s">
        <v>2</v>
      </c>
      <c r="D639" s="4" t="s">
        <v>3</v>
      </c>
      <c r="E639" s="4" t="s">
        <v>121</v>
      </c>
      <c r="F639" s="4" t="b">
        <f t="shared" si="199"/>
        <v>0</v>
      </c>
      <c r="G639" s="4" t="b">
        <f t="shared" si="199"/>
        <v>0</v>
      </c>
      <c r="H639" s="4" t="s">
        <v>5</v>
      </c>
      <c r="I639" s="4" t="s">
        <v>16</v>
      </c>
      <c r="J639" s="7" t="s">
        <v>1347</v>
      </c>
      <c r="K639" s="4" t="s">
        <v>117</v>
      </c>
    </row>
    <row r="640" spans="1:11" ht="19.95" customHeight="1">
      <c r="A640" s="3" t="s">
        <v>1348</v>
      </c>
      <c r="B640" s="4">
        <v>9</v>
      </c>
      <c r="C640" s="4" t="s">
        <v>2</v>
      </c>
      <c r="D640" s="4" t="s">
        <v>215</v>
      </c>
      <c r="E640" s="4" t="s">
        <v>4</v>
      </c>
      <c r="F640" s="4" t="b">
        <f t="shared" si="199"/>
        <v>0</v>
      </c>
      <c r="G640" s="4" t="b">
        <f t="shared" si="199"/>
        <v>0</v>
      </c>
      <c r="H640" s="4" t="s">
        <v>35</v>
      </c>
      <c r="I640" s="4" t="s">
        <v>54</v>
      </c>
      <c r="J640" s="7" t="s">
        <v>1349</v>
      </c>
      <c r="K640" s="4" t="s">
        <v>119</v>
      </c>
    </row>
    <row r="641" spans="1:11" ht="19.95" customHeight="1">
      <c r="A641" s="6" t="s">
        <v>1350</v>
      </c>
      <c r="B641" s="4">
        <v>9</v>
      </c>
      <c r="C641" s="4" t="s">
        <v>2</v>
      </c>
      <c r="D641" s="4" t="s">
        <v>807</v>
      </c>
      <c r="E641" s="4" t="s">
        <v>40</v>
      </c>
      <c r="F641" s="4" t="b">
        <f t="shared" ref="F641:F644" si="200">TRUE</f>
        <v>1</v>
      </c>
      <c r="G641" s="4" t="b">
        <f t="shared" si="199"/>
        <v>0</v>
      </c>
      <c r="H641" s="4" t="s">
        <v>10</v>
      </c>
      <c r="I641" s="4" t="s">
        <v>27</v>
      </c>
      <c r="J641" s="7" t="s">
        <v>1351</v>
      </c>
      <c r="K641" s="4" t="s">
        <v>710</v>
      </c>
    </row>
    <row r="642" spans="1:11" ht="19.95" customHeight="1">
      <c r="A642" s="3" t="s">
        <v>1352</v>
      </c>
      <c r="B642" s="4">
        <v>9</v>
      </c>
      <c r="C642" s="4" t="s">
        <v>2</v>
      </c>
      <c r="D642" s="4" t="s">
        <v>14</v>
      </c>
      <c r="E642" s="4" t="s">
        <v>180</v>
      </c>
      <c r="F642" s="4" t="b">
        <f t="shared" si="200"/>
        <v>1</v>
      </c>
      <c r="G642" s="4" t="b">
        <f t="shared" si="199"/>
        <v>0</v>
      </c>
      <c r="H642" s="4" t="s">
        <v>1089</v>
      </c>
      <c r="I642" s="4" t="s">
        <v>36</v>
      </c>
      <c r="J642" s="7" t="s">
        <v>1353</v>
      </c>
      <c r="K642" s="4" t="s">
        <v>343</v>
      </c>
    </row>
    <row r="643" spans="1:11" ht="19.95" customHeight="1">
      <c r="A643" s="3" t="s">
        <v>1354</v>
      </c>
      <c r="B643" s="4">
        <v>9</v>
      </c>
      <c r="C643" s="4" t="s">
        <v>2</v>
      </c>
      <c r="D643" s="4" t="s">
        <v>549</v>
      </c>
      <c r="E643" s="4" t="s">
        <v>40</v>
      </c>
      <c r="F643" s="4" t="b">
        <f t="shared" si="200"/>
        <v>1</v>
      </c>
      <c r="G643" s="4" t="b">
        <f t="shared" si="199"/>
        <v>0</v>
      </c>
      <c r="H643" s="4" t="s">
        <v>5</v>
      </c>
      <c r="I643" s="4" t="s">
        <v>6</v>
      </c>
      <c r="J643" s="7" t="s">
        <v>1355</v>
      </c>
      <c r="K643" s="4" t="s">
        <v>570</v>
      </c>
    </row>
    <row r="644" spans="1:11" ht="19.95" customHeight="1">
      <c r="A644" s="6" t="s">
        <v>1356</v>
      </c>
      <c r="B644" s="4">
        <v>9</v>
      </c>
      <c r="C644" s="4" t="s">
        <v>2</v>
      </c>
      <c r="D644" s="4" t="s">
        <v>549</v>
      </c>
      <c r="E644" s="4" t="s">
        <v>40</v>
      </c>
      <c r="F644" s="4" t="b">
        <f t="shared" si="200"/>
        <v>1</v>
      </c>
      <c r="G644" s="4" t="b">
        <f t="shared" si="199"/>
        <v>0</v>
      </c>
      <c r="H644" s="4" t="s">
        <v>88</v>
      </c>
      <c r="I644" s="4" t="s">
        <v>36</v>
      </c>
      <c r="J644" s="7" t="s">
        <v>1357</v>
      </c>
      <c r="K644" s="4" t="s">
        <v>148</v>
      </c>
    </row>
    <row r="645" spans="1:11" ht="19.95" customHeight="1">
      <c r="A645" s="3" t="s">
        <v>1358</v>
      </c>
      <c r="B645" s="4">
        <v>9</v>
      </c>
      <c r="C645" s="4" t="s">
        <v>2</v>
      </c>
      <c r="D645" s="4" t="s">
        <v>14</v>
      </c>
      <c r="E645" s="4" t="s">
        <v>4</v>
      </c>
      <c r="F645" s="4" t="b">
        <f t="shared" ref="F645:G645" si="201">FALSE</f>
        <v>0</v>
      </c>
      <c r="G645" s="4" t="b">
        <f t="shared" si="201"/>
        <v>0</v>
      </c>
      <c r="H645" s="4" t="s">
        <v>88</v>
      </c>
      <c r="I645" s="4" t="s">
        <v>36</v>
      </c>
      <c r="J645" s="7" t="s">
        <v>1359</v>
      </c>
      <c r="K645" s="4" t="s">
        <v>753</v>
      </c>
    </row>
    <row r="646" spans="1:11" ht="19.95" customHeight="1">
      <c r="A646" s="3" t="s">
        <v>1360</v>
      </c>
      <c r="B646" s="4">
        <v>9</v>
      </c>
      <c r="C646" s="4" t="s">
        <v>2</v>
      </c>
      <c r="D646" s="4" t="s">
        <v>45</v>
      </c>
      <c r="E646" s="4" t="s">
        <v>180</v>
      </c>
      <c r="F646" s="4" t="b">
        <f>TRUE</f>
        <v>1</v>
      </c>
      <c r="G646" s="4" t="b">
        <f>FALSE</f>
        <v>0</v>
      </c>
      <c r="H646" s="4" t="s">
        <v>10</v>
      </c>
      <c r="I646" s="4" t="s">
        <v>36</v>
      </c>
      <c r="J646" s="7" t="s">
        <v>1361</v>
      </c>
      <c r="K646" s="4" t="s">
        <v>753</v>
      </c>
    </row>
    <row r="647" spans="1:11" ht="19.95" customHeight="1">
      <c r="A647" s="3" t="s">
        <v>1362</v>
      </c>
      <c r="B647" s="4">
        <v>9</v>
      </c>
      <c r="C647" s="4" t="s">
        <v>8</v>
      </c>
      <c r="D647" s="4" t="s">
        <v>9</v>
      </c>
      <c r="E647" s="4" t="s">
        <v>4</v>
      </c>
      <c r="F647" s="4" t="b">
        <f t="shared" ref="F647:G647" si="202">FALSE</f>
        <v>0</v>
      </c>
      <c r="G647" s="4" t="b">
        <f t="shared" si="202"/>
        <v>0</v>
      </c>
      <c r="H647" s="4" t="s">
        <v>1363</v>
      </c>
      <c r="I647" s="4" t="s">
        <v>19</v>
      </c>
      <c r="J647" s="7" t="s">
        <v>1364</v>
      </c>
      <c r="K647" s="4" t="s">
        <v>154</v>
      </c>
    </row>
    <row r="648" spans="1:11" ht="19.95" customHeight="1">
      <c r="A648" s="3" t="s">
        <v>1365</v>
      </c>
      <c r="B648" s="4">
        <v>9</v>
      </c>
      <c r="C648" s="4" t="s">
        <v>2</v>
      </c>
      <c r="D648" s="4" t="s">
        <v>31</v>
      </c>
      <c r="E648" s="4" t="s">
        <v>40</v>
      </c>
      <c r="F648" s="4" t="b">
        <f>TRUE</f>
        <v>1</v>
      </c>
      <c r="G648" s="4" t="b">
        <f>FALSE</f>
        <v>0</v>
      </c>
      <c r="H648" s="4" t="s">
        <v>5</v>
      </c>
      <c r="I648" s="4" t="s">
        <v>104</v>
      </c>
      <c r="J648" s="7" t="s">
        <v>1366</v>
      </c>
      <c r="K648" s="4" t="s">
        <v>768</v>
      </c>
    </row>
    <row r="649" spans="1:11" ht="19.95" customHeight="1">
      <c r="A649" s="3" t="s">
        <v>1367</v>
      </c>
      <c r="B649" s="4">
        <v>9</v>
      </c>
      <c r="C649" s="4" t="s">
        <v>2</v>
      </c>
      <c r="D649" s="4" t="s">
        <v>14</v>
      </c>
      <c r="E649" s="4" t="s">
        <v>4</v>
      </c>
      <c r="F649" s="4" t="b">
        <f t="shared" ref="F649:G649" si="203">FALSE</f>
        <v>0</v>
      </c>
      <c r="G649" s="4" t="b">
        <f t="shared" si="203"/>
        <v>0</v>
      </c>
      <c r="H649" s="4" t="s">
        <v>88</v>
      </c>
      <c r="I649" s="4" t="s">
        <v>6</v>
      </c>
      <c r="J649" s="7" t="s">
        <v>1368</v>
      </c>
      <c r="K649" s="4" t="s">
        <v>768</v>
      </c>
    </row>
    <row r="650" spans="1:11" ht="19.95" customHeight="1">
      <c r="A650" s="11" t="str">
        <f ca="1">IFERROR(__xludf.DUMMYFUNCTION("ArrayFormula(IFERROR(FILTER(Spells!$C$88:$C$97,Spells!$Q$88:$Q$97=9)))"),"")</f>
        <v/>
      </c>
      <c r="B650" s="4">
        <v>9</v>
      </c>
      <c r="C650" s="12" t="str">
        <f ca="1">IFERROR(__xludf.DUMMYFUNCTION("ArrayFormula(IFERROR(FILTER(Spells!$V$88:$V$97,Spells!$Q$88:$Q$97=9)))"),"")</f>
        <v/>
      </c>
      <c r="D650" s="12" t="str">
        <f ca="1">IFERROR(__xludf.DUMMYFUNCTION("ArrayFormula(IFERROR(FILTER(Spells!$AM$88:$AM$97,Spells!$Q$88:$Q$97=9)))"),"")</f>
        <v/>
      </c>
      <c r="E650" s="12" t="str">
        <f ca="1">IFERROR(__xludf.DUMMYFUNCTION("ArrayFormula(IFERROR(FILTER(Spells!$AR$88:$AR$97,Spells!$Q$88:$Q$97=9)))"),"")</f>
        <v/>
      </c>
      <c r="F650" s="16" t="str">
        <f ca="1">IFERROR(__xludf.DUMMYFUNCTION("ArrayFormula(IFERROR(FILTER(Spells!$AC$88:$AC$97,Spells!$Q$88:$Q$97=9)))"),"")</f>
        <v/>
      </c>
      <c r="G650" s="16" t="str">
        <f ca="1">IFERROR(__xludf.DUMMYFUNCTION("ArrayFormula(IFERROR(FILTER(Spells!$AH$88:$AH$97,Spells!$Q$88:$Q$97=9)))"),"")</f>
        <v/>
      </c>
      <c r="H650" s="12" t="str">
        <f ca="1">IFERROR(__xludf.DUMMYFUNCTION("ArrayFormula(IFERROR(FILTER(Spells!$AX$88:$AX$97,Spells!$Q$88:$Q$97=9)))"),"")</f>
        <v/>
      </c>
      <c r="I650" s="12" t="str">
        <f ca="1">IFERROR(__xludf.DUMMYFUNCTION("ArrayFormula(IFERROR(FILTER(Spells!$BE$88:$BE$97,Spells!$Q$88:$Q$97=9)))"),"")</f>
        <v/>
      </c>
      <c r="J650" s="11" t="str">
        <f ca="1">IFERROR(__xludf.DUMMYFUNCTION("ArrayFormula(IFERROR(FILTER(Spells!$BJ$88:$BJ$97,Spells!$Q$88:$Q$97=9)))"),"")</f>
        <v/>
      </c>
      <c r="K650" s="12" t="str">
        <f ca="1">IFERROR(__xludf.DUMMYFUNCTION("ArrayFormula(IFERROR(FILTER(Spells!$CS$88:$CS$97,Spells!$Q$88:$Q$97=9)))"),"")</f>
        <v/>
      </c>
    </row>
    <row r="651" spans="1:11" ht="19.95" customHeight="1">
      <c r="A651" s="14"/>
      <c r="B651" s="4">
        <v>9</v>
      </c>
      <c r="C651" s="8"/>
      <c r="D651" s="8"/>
      <c r="E651" s="8"/>
      <c r="F651" s="8"/>
      <c r="G651" s="8"/>
      <c r="H651" s="8"/>
      <c r="I651" s="8"/>
      <c r="J651" s="5"/>
      <c r="K651" s="8"/>
    </row>
    <row r="652" spans="1:11" ht="19.95" customHeight="1">
      <c r="A652" s="14"/>
      <c r="B652" s="4">
        <v>9</v>
      </c>
      <c r="C652" s="8"/>
      <c r="D652" s="8"/>
      <c r="E652" s="8"/>
      <c r="F652" s="8"/>
      <c r="G652" s="8"/>
      <c r="H652" s="8"/>
      <c r="I652" s="8"/>
      <c r="J652" s="5"/>
      <c r="K652" s="8"/>
    </row>
    <row r="653" spans="1:11" ht="19.95" customHeight="1">
      <c r="A653" s="14"/>
      <c r="B653" s="4">
        <v>9</v>
      </c>
      <c r="C653" s="8"/>
      <c r="D653" s="8"/>
      <c r="E653" s="8"/>
      <c r="F653" s="8"/>
      <c r="G653" s="8"/>
      <c r="H653" s="8"/>
      <c r="I653" s="8"/>
      <c r="J653" s="5"/>
      <c r="K653" s="8"/>
    </row>
    <row r="654" spans="1:11" ht="19.95" customHeight="1">
      <c r="A654" s="14"/>
      <c r="B654" s="4">
        <v>9</v>
      </c>
      <c r="C654" s="8"/>
      <c r="D654" s="8"/>
      <c r="E654" s="8"/>
      <c r="F654" s="8"/>
      <c r="G654" s="8"/>
      <c r="H654" s="8"/>
      <c r="I654" s="8"/>
      <c r="J654" s="5"/>
      <c r="K654" s="8"/>
    </row>
    <row r="655" spans="1:11" ht="19.95" customHeight="1">
      <c r="A655" s="14"/>
      <c r="B655" s="4">
        <v>9</v>
      </c>
      <c r="C655" s="8"/>
      <c r="D655" s="8"/>
      <c r="E655" s="8"/>
      <c r="F655" s="8"/>
      <c r="G655" s="8"/>
      <c r="H655" s="8"/>
      <c r="I655" s="8"/>
      <c r="J655" s="5"/>
      <c r="K655" s="8"/>
    </row>
    <row r="656" spans="1:11" ht="19.95" customHeight="1">
      <c r="A656" s="14"/>
      <c r="B656" s="4">
        <v>9</v>
      </c>
      <c r="C656" s="8"/>
      <c r="D656" s="8"/>
      <c r="E656" s="8"/>
      <c r="F656" s="8"/>
      <c r="G656" s="8"/>
      <c r="H656" s="8"/>
      <c r="I656" s="8"/>
      <c r="J656" s="5"/>
      <c r="K656" s="8"/>
    </row>
    <row r="657" spans="1:11" ht="19.95" customHeight="1">
      <c r="A657" s="14"/>
      <c r="B657" s="4">
        <v>9</v>
      </c>
      <c r="C657" s="8"/>
      <c r="D657" s="8"/>
      <c r="E657" s="8"/>
      <c r="F657" s="8"/>
      <c r="G657" s="8"/>
      <c r="H657" s="8"/>
      <c r="I657" s="8"/>
      <c r="J657" s="5"/>
      <c r="K657" s="8"/>
    </row>
    <row r="658" spans="1:11" ht="19.95" customHeight="1">
      <c r="A658" s="14"/>
      <c r="B658" s="4">
        <v>9</v>
      </c>
      <c r="C658" s="8"/>
      <c r="D658" s="8"/>
      <c r="E658" s="8"/>
      <c r="F658" s="8"/>
      <c r="G658" s="8"/>
      <c r="H658" s="8"/>
      <c r="I658" s="8"/>
      <c r="J658" s="5"/>
      <c r="K658" s="8"/>
    </row>
    <row r="659" spans="1:11" ht="19.95" customHeight="1">
      <c r="A659" s="14"/>
      <c r="B659" s="4">
        <v>9</v>
      </c>
      <c r="C659" s="8"/>
      <c r="D659" s="8"/>
      <c r="E659" s="8"/>
      <c r="F659" s="8"/>
      <c r="G659" s="8"/>
      <c r="H659" s="8"/>
      <c r="I659" s="8"/>
      <c r="J659" s="5"/>
      <c r="K659" s="8"/>
    </row>
  </sheetData>
  <conditionalFormatting sqref="F228:G319 F321:G393 F395:G476 F478:G541 F543:G583 F585:G625 F627:G659 F3:G49 F51:G130 F132:G226">
    <cfRule type="containsText" dxfId="1" priority="1" operator="containsText" text="TRUE">
      <formula>NOT(ISERROR(SEARCH(("TRUE"),(F3))))</formula>
    </cfRule>
  </conditionalFormatting>
  <conditionalFormatting sqref="F228:G319 F321:G393 F395:G476 F478:G541 F543:G583 F585:G625 F627:G659 F3:G49 F51:G130 F132:G226">
    <cfRule type="containsText" dxfId="0" priority="2" operator="containsText" text="FALSE">
      <formula>NOT(ISERROR(SEARCH(("FALSE"),(F3))))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Rhys Golden</cp:lastModifiedBy>
  <dcterms:created xsi:type="dcterms:W3CDTF">2022-12-16T14:03:20Z</dcterms:created>
  <dcterms:modified xsi:type="dcterms:W3CDTF">2022-12-16T14:10:43Z</dcterms:modified>
</cp:coreProperties>
</file>